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ПРОЕКТ БЮДЖЕТА\2026-2028\ПБ 1 чтение (12.11.2025)\"/>
    </mc:Choice>
  </mc:AlternateContent>
  <xr:revisionPtr revIDLastSave="0" documentId="13_ncr:1_{D789EDD0-D2AA-4928-9F00-82239528E90D}" xr6:coauthVersionLast="47" xr6:coauthVersionMax="47" xr10:uidLastSave="{00000000-0000-0000-0000-000000000000}"/>
  <bookViews>
    <workbookView xWindow="-120" yWindow="-120" windowWidth="29040" windowHeight="15840" xr2:uid="{00000000-000D-0000-FFFF-FFFF00000000}"/>
  </bookViews>
  <sheets>
    <sheet name="data" sheetId="1" r:id="rId1"/>
  </sheets>
  <definedNames>
    <definedName name="_xlnm._FilterDatabase" localSheetId="0" hidden="1">data!$A$13:$FE$257</definedName>
    <definedName name="_xlnm.Print_Titles" localSheetId="0">data!$11:$13</definedName>
    <definedName name="_xlnm.Print_Area" localSheetId="0">data!$A$1:$K$261</definedName>
  </definedNames>
  <calcPr calcId="181029"/>
</workbook>
</file>

<file path=xl/calcChain.xml><?xml version="1.0" encoding="utf-8"?>
<calcChain xmlns="http://schemas.openxmlformats.org/spreadsheetml/2006/main">
  <c r="H250" i="1" l="1"/>
  <c r="I250" i="1"/>
  <c r="J250" i="1"/>
  <c r="K250" i="1"/>
  <c r="F250" i="1"/>
  <c r="G230" i="1"/>
  <c r="H230" i="1"/>
  <c r="I230" i="1"/>
  <c r="J230" i="1"/>
  <c r="K230" i="1"/>
  <c r="F230" i="1"/>
  <c r="G248" i="1"/>
  <c r="G250" i="1" s="1"/>
  <c r="H229" i="1"/>
  <c r="H227" i="1"/>
  <c r="H226" i="1"/>
  <c r="H221" i="1"/>
  <c r="H219" i="1"/>
  <c r="H216" i="1"/>
  <c r="H215" i="1"/>
  <c r="H213" i="1"/>
  <c r="H209" i="1"/>
  <c r="H208" i="1"/>
  <c r="H207" i="1"/>
  <c r="H194" i="1"/>
  <c r="H192" i="1"/>
  <c r="H191" i="1"/>
  <c r="I188" i="1" l="1"/>
  <c r="H188" i="1"/>
  <c r="G188" i="1" l="1"/>
  <c r="F188" i="1"/>
  <c r="J34" i="1"/>
  <c r="J33" i="1"/>
  <c r="J32" i="1"/>
  <c r="J31" i="1"/>
  <c r="J30" i="1"/>
  <c r="J29" i="1"/>
  <c r="J28" i="1"/>
  <c r="J27" i="1"/>
  <c r="J26" i="1"/>
  <c r="J25" i="1"/>
  <c r="J24" i="1"/>
  <c r="J23" i="1"/>
  <c r="J22" i="1"/>
  <c r="J21" i="1"/>
  <c r="J20" i="1"/>
  <c r="J19" i="1"/>
  <c r="J18" i="1"/>
  <c r="J17" i="1"/>
  <c r="J16" i="1"/>
  <c r="J15" i="1"/>
  <c r="J14" i="1"/>
  <c r="K14" i="1" s="1"/>
  <c r="K18" i="1" l="1"/>
  <c r="K26" i="1"/>
  <c r="K15" i="1"/>
  <c r="K23" i="1"/>
  <c r="K27" i="1"/>
  <c r="K19" i="1"/>
  <c r="K34" i="1"/>
  <c r="K30" i="1"/>
  <c r="K22" i="1"/>
  <c r="K17" i="1"/>
  <c r="K21" i="1"/>
  <c r="K25" i="1"/>
  <c r="K29" i="1"/>
  <c r="K33" i="1"/>
  <c r="K31" i="1"/>
  <c r="J188" i="1"/>
  <c r="K16" i="1"/>
  <c r="K20" i="1"/>
  <c r="K24" i="1"/>
  <c r="K28" i="1"/>
  <c r="K32" i="1"/>
  <c r="K188" i="1" l="1"/>
</calcChain>
</file>

<file path=xl/sharedStrings.xml><?xml version="1.0" encoding="utf-8"?>
<sst xmlns="http://schemas.openxmlformats.org/spreadsheetml/2006/main" count="971" uniqueCount="436">
  <si>
    <t>Наименование группы источников доходов/Наименование источника доходов</t>
  </si>
  <si>
    <t>Прогноз доходов бюджета</t>
  </si>
  <si>
    <t/>
  </si>
  <si>
    <t>1</t>
  </si>
  <si>
    <t>2</t>
  </si>
  <si>
    <t>3</t>
  </si>
  <si>
    <t>4</t>
  </si>
  <si>
    <t>5</t>
  </si>
  <si>
    <t>6</t>
  </si>
  <si>
    <t>7</t>
  </si>
  <si>
    <t>8</t>
  </si>
  <si>
    <t>9</t>
  </si>
  <si>
    <t>10</t>
  </si>
  <si>
    <t>11</t>
  </si>
  <si>
    <t>Наименование финансового органа: Департамент финансов администрации городского округа Тольятти</t>
  </si>
  <si>
    <t>Реестр источников доходов бюджета городского округа Тольятти на 2026 год и плановый период 2027 и 2028 годов</t>
  </si>
  <si>
    <t>Наименование бюджета (публично-правового образования):  городской округ Тольятти</t>
  </si>
  <si>
    <t>на "01" октября 2025 года</t>
  </si>
  <si>
    <t>Глава городского округа Тольятти</t>
  </si>
  <si>
    <t>подпись</t>
  </si>
  <si>
    <t>расшифровка подписи</t>
  </si>
  <si>
    <t>И.Г.Сухих</t>
  </si>
  <si>
    <t>Наименование главного администратора доходов бюджета</t>
  </si>
  <si>
    <t>наименование</t>
  </si>
  <si>
    <t xml:space="preserve">код </t>
  </si>
  <si>
    <t>Классификация доходов бюджета</t>
  </si>
  <si>
    <t>Прогноз доходов на 2025 (текущий финансовый год)</t>
  </si>
  <si>
    <t>Оценка исполнения на 2025 (текущий финансовый год)</t>
  </si>
  <si>
    <t>Прогноз доходов на 2026 (очередной финансовый год)</t>
  </si>
  <si>
    <t>Прогноз доходов на 2027 (первый год планового периода)</t>
  </si>
  <si>
    <t>Прогноз доходов на 2028 (второй год планового периода)</t>
  </si>
  <si>
    <t>Единица измерения: тыс.руб.</t>
  </si>
  <si>
    <t>Управление Федеральной налоговой службы по Самарской области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</si>
  <si>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</si>
  <si>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</si>
  <si>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</si>
  <si>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</si>
  <si>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</si>
  <si>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</si>
  <si>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</si>
  <si>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</si>
  <si>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</si>
  <si>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</si>
  <si>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</si>
  <si>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</si>
  <si>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</si>
  <si>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</si>
  <si>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</si>
  <si>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</si>
  <si>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</si>
  <si>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</si>
  <si>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</si>
  <si>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</si>
  <si>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</si>
  <si>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</si>
  <si>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</si>
  <si>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</si>
  <si>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</si>
  <si>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</si>
  <si>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</si>
  <si>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</si>
  <si>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</si>
  <si>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</si>
  <si>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</si>
  <si>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</si>
  <si>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</si>
  <si>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</si>
  <si>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</si>
  <si>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</si>
  <si>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</si>
  <si>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</si>
  <si>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</si>
  <si>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</si>
  <si>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</si>
  <si>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</si>
  <si>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Главное управление Министерства внутренних дел Российской Федерации по Самарской области</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</si>
  <si>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</si>
  <si>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</si>
  <si>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</si>
  <si>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</si>
  <si>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Управление Министерства юстиции Российской Федерации по Самарской области</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</si>
  <si>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</si>
  <si>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Государственная пошлина за государственный кадастровый учет (при обращении через многофункциональные центры)</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</si>
  <si>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</si>
  <si>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</si>
  <si>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Управление Федеральной службы государственной регистрации, кадастра и картографии по Самарской области</t>
  </si>
  <si>
    <t xml:space="preserve">Государственная пошлина за выдачу разрешения на установку рекламной конструкции </t>
  </si>
  <si>
    <t>Управление потребительского рынка администрации городского округа Тольятти</t>
  </si>
  <si>
    <t>Кассовые поступления в текущем финансовом году (по состоянию на 01.10.2025)</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</si>
  <si>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</si>
  <si>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сдачи в аренду имущества, составляющего казну городских округов (за исключением земельных участков)</t>
  </si>
  <si>
    <t>Доходы от продажи квартир, находящихся в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</si>
  <si>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</si>
  <si>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</si>
  <si>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Департамент по управлению муниципальным имуществом администрации городского округа Тольятти</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</si>
  <si>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</si>
  <si>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Доходы от приватизации имущества, находящегося в собственности городских округов, в части приватизации нефинансовых активов имущества казны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</si>
  <si>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пользование нежилыми помещениями, зданиями, движимым и недвижимым имуществом)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</si>
  <si>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пользование жилыми помещениями)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</si>
  <si>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(прочие)</t>
  </si>
  <si>
    <t>Денежные средства, изымаемые в собственность городского округа в соответствии с решениями судов (за исключением обвинительных приговоров судов)(взысканные суммы неосновательного обогащения за пользование нежилыми помещениями, зданиями, движимым и недвижимым имуществом)</t>
  </si>
  <si>
    <t>Денежные средства, изымаемые в собственность городского округа в соответствии с решениями судов (за исключением обвинительных приговоров судов) (прочие)</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</si>
  <si>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</si>
  <si>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Невыясненные поступления, зачисляемые в бюджеты городских округов</t>
  </si>
  <si>
    <t>Администрация городского округа Тольятти</t>
  </si>
  <si>
    <t>Межрегиональное управление Федеральной службы по надзору в сфере природопользования по Самарской и Ульяновской областям</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</si>
  <si>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</si>
  <si>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</si>
  <si>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</si>
  <si>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Плата за размещение твердых коммунальных отходов</t>
  </si>
  <si>
    <t>Плата за размещение и (или) складирование побочных продуктов производства, признанных отходами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</si>
  <si>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</si>
  <si>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</si>
  <si>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Департамент градостроительной деятельности администрации городского округа Тольятти</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</si>
  <si>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</si>
  <si>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</si>
  <si>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</si>
  <si>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городских округов</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</si>
  <si>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</si>
  <si>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пользование земельными участками, государственная собственность на которые не разграничена)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</si>
  <si>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пользование земельными участками, находящимися в собственности городских округов)</t>
  </si>
  <si>
    <t>Денежные средства, изымаемые в собственность городского округа в соответствии с решениями судов (за исключением обвинительных приговоров судов) (взысканные суммы неосновательного обогащения за пользование земельными участками, государственная собственность на которые не разграничена)</t>
  </si>
  <si>
    <t>Денежные средства, изымаемые в собственность городского округа в соответствии с решениями судов (за исключением обвинительных приговоров судов) (взысканные суммы неосновательного обогащения за пользование земельными участками, находящимися в собственности городских округов)</t>
  </si>
  <si>
    <t>Прочие доходы от оказания платных услуг (работ) получателями средств бюджетов городских округов</t>
  </si>
  <si>
    <t>Департамент образования администрации городского округа Тольятти</t>
  </si>
  <si>
    <t>Организационное управление администрации городского округа Тольятти</t>
  </si>
  <si>
    <t>Управление взаимодействия с общественностью администрации городского округа Тольятти</t>
  </si>
  <si>
    <t>Дума городского округа Тольятти</t>
  </si>
  <si>
    <t>Департамент финансов администрации городского округа Тольятти</t>
  </si>
  <si>
    <t>Департамент общественной безопасности администрации городского округа Тольятти</t>
  </si>
  <si>
    <t>Департамент дорожного хозяйства и транспорта администрации городского округа Тольятти</t>
  </si>
  <si>
    <t>Департамент городского хозяйства администрации городского округа Тольятти</t>
  </si>
  <si>
    <t>Департамент информационных технологий и связи администрации городского округа Тольятти</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</si>
  <si>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</si>
  <si>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Служба мировых судей Самарской области</t>
  </si>
  <si>
    <t>Министерство социально-демографической и семейной политики Самарской области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</si>
  <si>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</si>
  <si>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</si>
  <si>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</si>
  <si>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</si>
  <si>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</si>
  <si>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</si>
  <si>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</si>
  <si>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</si>
  <si>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</si>
  <si>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</si>
  <si>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</si>
  <si>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</si>
  <si>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</si>
  <si>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</si>
  <si>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</si>
  <si>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</si>
  <si>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</si>
  <si>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Государственная жилищная инспекция Самарской области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</si>
  <si>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</si>
  <si>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</si>
  <si>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актов(административные штрафы, назначаемые административной комиссией Автозаводского района)</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</si>
  <si>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актов(административные штрафы, назначаемые административной комиссией Комсомольского района)</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</si>
  <si>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актов(административные штрафы, назначаемые административной комиссией Центрального района)</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</si>
  <si>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</si>
  <si>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</si>
  <si>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Управление туризма администрации городского округа Тольятти</t>
  </si>
  <si>
    <t>Министерство имущественных отношений Самарской области</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</si>
  <si>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</si>
  <si>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Возмещение ущерба при возникновении страховых случаев, когда выгодоприобретателями выступают получатели средств бюджета городского округа</t>
  </si>
  <si>
    <t>Контрольно-счетная палата городского округа Тольятти Самарской области</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</si>
  <si>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</si>
  <si>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</si>
  <si>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</si>
  <si>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</si>
  <si>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Федеральное агентство по рыболовству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</si>
  <si>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</si>
  <si>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Прочие неналоговые доходы бюджетов городских округов (плата за установку и эксплуатацию рекламных конструкций на земельных участках, государственная собственность на которые не разграничена в Самарской области)</t>
  </si>
  <si>
    <t>Инициативные платежи, зачисляемые в бюджеты городских округов</t>
  </si>
  <si>
    <t>Департамент культуры администрации городского округа Тольятти</t>
  </si>
  <si>
    <t>Управление физической культуры и спорта администрации городского округа Тольятти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</si>
  <si>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</si>
  <si>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</si>
  <si>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18210102010010000110</t>
  </si>
  <si>
    <t>18210102020010000110</t>
  </si>
  <si>
    <t>18210102021010000110</t>
  </si>
  <si>
    <t>18210102022010000110</t>
  </si>
  <si>
    <t>18210102023010000110</t>
  </si>
  <si>
    <t>18210102024010000110</t>
  </si>
  <si>
    <t>18210102030010000110</t>
  </si>
  <si>
    <t>18210102040010000110</t>
  </si>
  <si>
    <t>18210102050010000110</t>
  </si>
  <si>
    <t>18210102080010000110</t>
  </si>
  <si>
    <t>18210102090010000110</t>
  </si>
  <si>
    <t>18210102100010000110</t>
  </si>
  <si>
    <t>18210102130010000110</t>
  </si>
  <si>
    <t>18210102140010000110</t>
  </si>
  <si>
    <t>18210102150010000110</t>
  </si>
  <si>
    <t>18210102160010000110</t>
  </si>
  <si>
    <t>18210102170010000110</t>
  </si>
  <si>
    <t>18210102180010000110</t>
  </si>
  <si>
    <t>18210102200010000110</t>
  </si>
  <si>
    <t>18210102210010000110</t>
  </si>
  <si>
    <t>18210102230010000110</t>
  </si>
  <si>
    <t>18210302231010000110</t>
  </si>
  <si>
    <t>18210302241010000110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</si>
  <si>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</si>
  <si>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18210302251010000110</t>
  </si>
  <si>
    <t>18210302261010000110</t>
  </si>
  <si>
    <t>18210501011010000110</t>
  </si>
  <si>
    <t>18210501021010000110</t>
  </si>
  <si>
    <t>18210501050010000110</t>
  </si>
  <si>
    <t>18210502010020000110</t>
  </si>
  <si>
    <t>18210503010010000110</t>
  </si>
  <si>
    <t>18210504010020000110</t>
  </si>
  <si>
    <t>18210601020040000110</t>
  </si>
  <si>
    <t>18210606032040000110</t>
  </si>
  <si>
    <t>18210606042040000110</t>
  </si>
  <si>
    <t>18210803010010000110</t>
  </si>
  <si>
    <t>18810806000018003110</t>
  </si>
  <si>
    <t>18810806000018004110</t>
  </si>
  <si>
    <t>18810806000018005110</t>
  </si>
  <si>
    <t>18810806000018006110</t>
  </si>
  <si>
    <t>18810806000018007110</t>
  </si>
  <si>
    <t>18810806000018014110</t>
  </si>
  <si>
    <t>18810806000018039110</t>
  </si>
  <si>
    <t>18810807100018034110</t>
  </si>
  <si>
    <t>18810807100018035110</t>
  </si>
  <si>
    <t>18810807141018000110</t>
  </si>
  <si>
    <t>31810807200018039110</t>
  </si>
  <si>
    <t>32110807020018000110</t>
  </si>
  <si>
    <t>32110807550018000110</t>
  </si>
  <si>
    <t>32110807560018000110</t>
  </si>
  <si>
    <t>32110807570018000110</t>
  </si>
  <si>
    <t>92610807150011000110</t>
  </si>
  <si>
    <t>90311101040040000120</t>
  </si>
  <si>
    <t>91411105012040000120</t>
  </si>
  <si>
    <t>92611105012040000120</t>
  </si>
  <si>
    <t>91411105024040000120</t>
  </si>
  <si>
    <t>92611105024040000120</t>
  </si>
  <si>
    <t>90311105074040000120</t>
  </si>
  <si>
    <t>91411105312040000120</t>
  </si>
  <si>
    <t>91411105324040000120</t>
  </si>
  <si>
    <t>90311107014040000120</t>
  </si>
  <si>
    <t>92611109044040001120</t>
  </si>
  <si>
    <t>92611109044040002120</t>
  </si>
  <si>
    <t>92611109044040003120</t>
  </si>
  <si>
    <t>90311109044040004120</t>
  </si>
  <si>
    <t>90311109044040005120</t>
  </si>
  <si>
    <t>91411109044040000120</t>
  </si>
  <si>
    <t>04811201010010000120</t>
  </si>
  <si>
    <t>04811201030010000120</t>
  </si>
  <si>
    <t>04811201040010000120</t>
  </si>
  <si>
    <t>04811201042010000120</t>
  </si>
  <si>
    <t>04811201043010000120</t>
  </si>
  <si>
    <t>90111301994040000130</t>
  </si>
  <si>
    <t>91311301994040000130</t>
  </si>
  <si>
    <t>92311301994040000130</t>
  </si>
  <si>
    <t>92411301994040000130</t>
  </si>
  <si>
    <t>90011302994040000130</t>
  </si>
  <si>
    <t>90111302994040000130</t>
  </si>
  <si>
    <t>90211302994040000130</t>
  </si>
  <si>
    <t>90311302994040000130</t>
  </si>
  <si>
    <t>90611302994040000130</t>
  </si>
  <si>
    <t>90911302994040000130</t>
  </si>
  <si>
    <t>91311302994040000130</t>
  </si>
  <si>
    <t>91411302994040000130</t>
  </si>
  <si>
    <t>92011302994040000130</t>
  </si>
  <si>
    <t>92111302994040000130</t>
  </si>
  <si>
    <t>92311302994040000130</t>
  </si>
  <si>
    <t>92611302994040000130</t>
  </si>
  <si>
    <t>90311401040040000410</t>
  </si>
  <si>
    <t>90611402042040000410</t>
  </si>
  <si>
    <t>92311402042040000410</t>
  </si>
  <si>
    <t>90311402043040000410</t>
  </si>
  <si>
    <t>90311403040040000410</t>
  </si>
  <si>
    <t>91411406012040000430</t>
  </si>
  <si>
    <t>90311406024040000430</t>
  </si>
  <si>
    <t>91411406024040000430</t>
  </si>
  <si>
    <t>90311413040040000410</t>
  </si>
  <si>
    <t>71511601053010000140</t>
  </si>
  <si>
    <t>73311601053010000140</t>
  </si>
  <si>
    <t>73311601063010000140</t>
  </si>
  <si>
    <t>71511601063010000140</t>
  </si>
  <si>
    <t>73311601073010000140</t>
  </si>
  <si>
    <t>71511601073010000140</t>
  </si>
  <si>
    <t>90111601074010000140</t>
  </si>
  <si>
    <t>71511601083010000140</t>
  </si>
  <si>
    <t>90111601084010000140</t>
  </si>
  <si>
    <t>71511601093010000140</t>
  </si>
  <si>
    <t>71511601103010000140</t>
  </si>
  <si>
    <t>71511601113010000140</t>
  </si>
  <si>
    <t>71511601130010000140</t>
  </si>
  <si>
    <t>71511601143010000140</t>
  </si>
  <si>
    <t>71511601153010000140</t>
  </si>
  <si>
    <t>90111601154010000140</t>
  </si>
  <si>
    <t>90111601157010000140</t>
  </si>
  <si>
    <t>71511601173010000140</t>
  </si>
  <si>
    <t>71511601183010000140</t>
  </si>
  <si>
    <t>71511601193010000140</t>
  </si>
  <si>
    <t>73011601193010000140</t>
  </si>
  <si>
    <t>73311601193010000140</t>
  </si>
  <si>
    <t>90111601194010000140</t>
  </si>
  <si>
    <t>92011601194010000140</t>
  </si>
  <si>
    <t>71511601203010000140</t>
  </si>
  <si>
    <t>73311601203010000140</t>
  </si>
  <si>
    <t>73011601203010000140</t>
  </si>
  <si>
    <t>90111602020021000140</t>
  </si>
  <si>
    <t>90111602020022000140</t>
  </si>
  <si>
    <t>90111602020023000140</t>
  </si>
  <si>
    <t>90911607010040000140</t>
  </si>
  <si>
    <t>92011607010040000140</t>
  </si>
  <si>
    <t>92111607010040000140</t>
  </si>
  <si>
    <t>92311607010040000140</t>
  </si>
  <si>
    <t>70511607090040000140</t>
  </si>
  <si>
    <t>90611607090040000140</t>
  </si>
  <si>
    <t>90911607090040000140</t>
  </si>
  <si>
    <t>92011607090040000140</t>
  </si>
  <si>
    <t>92711607090040000140</t>
  </si>
  <si>
    <t>90311607090040003140</t>
  </si>
  <si>
    <t>90311607090040004140</t>
  </si>
  <si>
    <t>90311607090040005140</t>
  </si>
  <si>
    <t>92611607090040010140</t>
  </si>
  <si>
    <t>92611607090040020140</t>
  </si>
  <si>
    <t>92611607090040030140</t>
  </si>
  <si>
    <t>91411607090041000140</t>
  </si>
  <si>
    <t>91411607090042000140</t>
  </si>
  <si>
    <t>91411607090043000140</t>
  </si>
  <si>
    <t>92211609040040000140</t>
  </si>
  <si>
    <t>90311609040040003140</t>
  </si>
  <si>
    <t>91411609040041000140</t>
  </si>
  <si>
    <t>91411609040042000140</t>
  </si>
  <si>
    <t>91411609040043000140</t>
  </si>
  <si>
    <t>90611610031040000140</t>
  </si>
  <si>
    <t>92311610031040000140</t>
  </si>
  <si>
    <t>90311610032040000140</t>
  </si>
  <si>
    <t>90911610032040000140</t>
  </si>
  <si>
    <t>92011610061040000140</t>
  </si>
  <si>
    <t>18211610123010041140</t>
  </si>
  <si>
    <t>18811610123010041140</t>
  </si>
  <si>
    <t>90111610123010041140</t>
  </si>
  <si>
    <t>92011610123010041140</t>
  </si>
  <si>
    <t>18211610129019000140</t>
  </si>
  <si>
    <t>07611611050010000140</t>
  </si>
  <si>
    <t>90911611064010000140</t>
  </si>
  <si>
    <t>90011701040040000180</t>
  </si>
  <si>
    <t>90111701040040000180</t>
  </si>
  <si>
    <t>90211701040040000180</t>
  </si>
  <si>
    <t>90311701040040000180</t>
  </si>
  <si>
    <t>90611701040040000180</t>
  </si>
  <si>
    <t>91411701040040000180</t>
  </si>
  <si>
    <t>92011701040040000180</t>
  </si>
  <si>
    <t>92111701040040000180</t>
  </si>
  <si>
    <t>92611701040040000180</t>
  </si>
  <si>
    <t>70511705040040002180</t>
  </si>
  <si>
    <t>92011715020040000150</t>
  </si>
  <si>
    <t>91711715020040000150</t>
  </si>
  <si>
    <t>91211715020040000150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</si>
  <si>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право заключения договора на установку и эксплуатацию рекламных конструкций)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</si>
  <si>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казенных)(плата по договорам за установку и эксплуатацию рекламных конструкций)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</si>
  <si>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договорам на размещение и эксплуатацию нестационарных торговых объектов)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</si>
  <si>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пользованием жилым помещением (плата за наем))</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</si>
  <si>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(концессионная плата)</t>
  </si>
  <si>
    <t>№п/п</t>
  </si>
  <si>
    <t>Дотации бюджетам городских округов на поддержку мер по обеспечению сбалансированности бюджетов</t>
  </si>
  <si>
    <t>20215002040000150</t>
  </si>
  <si>
    <t>Прочие дотации бюджетам городских округов</t>
  </si>
  <si>
    <t>20219999040000150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</si>
  <si>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</si>
  <si>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20220041040000150</t>
  </si>
  <si>
    <t>Субсидии бюджетам городских округов на софинансирование капитальных вложений в объекты муниципальной собственности</t>
  </si>
  <si>
    <t>20220077040000150</t>
  </si>
  <si>
    <t>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t>
  </si>
  <si>
    <t>20225054040000150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</si>
  <si>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</si>
  <si>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20225304040000150</t>
  </si>
  <si>
    <t>Субсидии бюджетам городских округов на реализацию мероприятий по обеспечению жильем молодых семей</t>
  </si>
  <si>
    <t>20225497040000150</t>
  </si>
  <si>
    <t>Субсидии бюджетам городских округов на поддержку творческой деятельности и техническое оснащение детских и кукольных театров</t>
  </si>
  <si>
    <t>20225517040000150</t>
  </si>
  <si>
    <t>Субсидии бюджетам городских округов на поддержку отрасли культуры</t>
  </si>
  <si>
    <t>20225519040000150</t>
  </si>
  <si>
    <t>Субсидии бюджетам городских округов на реализацию программ формирования современной городской среды</t>
  </si>
  <si>
    <t>20225555040000150</t>
  </si>
  <si>
    <t>Субсидии бюджетам городских округов на модернизацию региональных и муниципальных театров</t>
  </si>
  <si>
    <t>20225580040000150</t>
  </si>
  <si>
    <t>Субсидии бюджетам городских округов на техническое оснащение региональных и муниципальных музеев</t>
  </si>
  <si>
    <t>20225590040000150</t>
  </si>
  <si>
    <t>Субсидии бюджетам городских округов на реализацию мероприятий по модернизации школьных систем образования</t>
  </si>
  <si>
    <t>20225750040000150</t>
  </si>
  <si>
    <t>Прочие субсидии бюджетам городских округов</t>
  </si>
  <si>
    <t>20229999040000150</t>
  </si>
  <si>
    <t>Субвенции бюджетам городских округов на ежемесячное денежное вознаграждение за классное руководство</t>
  </si>
  <si>
    <t>20230021040000150</t>
  </si>
  <si>
    <t>Субвенции бюджетам городских округов на выполнение передаваемых полномочий субъектов Российской Федерации</t>
  </si>
  <si>
    <t>20230024040000150</t>
  </si>
  <si>
    <t>Департамент социального обеспечения администрации городского округа Тольятти</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</si>
  <si>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</si>
  <si>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20230027040000150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</si>
  <si>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</si>
  <si>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20235082040000150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</si>
  <si>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</si>
  <si>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</si>
  <si>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</si>
  <si>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20235134040000150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</si>
  <si>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</si>
  <si>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20235176040000150</t>
  </si>
  <si>
    <t>Прочие субвенции бюджетам городских округов</t>
  </si>
  <si>
    <t>20239999040000150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</si>
  <si>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</si>
  <si>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20245050040000150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</si>
  <si>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</si>
  <si>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20245179040000150</t>
  </si>
  <si>
    <t>Межбюджетные трансферты, передаваемые бюджетам городских округов на создание модельных муниципальных библиотек</t>
  </si>
  <si>
    <t>20245454040000150</t>
  </si>
  <si>
    <t>Прочие межбюджетные трансферты, передаваемые бюджетам городских округов</t>
  </si>
  <si>
    <t>20249999040000150</t>
  </si>
  <si>
    <t>Доходы бюджетов городских округов от возврата бюджетными учреждениями остатков субсидий прошлых лет</t>
  </si>
  <si>
    <t>21804010040000150</t>
  </si>
  <si>
    <t>Доходы бюджетов городских округов от возврата автономными учреждениями остатков субсидий прошлых лет</t>
  </si>
  <si>
    <t>21804020040000150</t>
  </si>
  <si>
    <t>Доходы бюджетов городских округов от возврата иными организациями остатков субсидий прошлых лет</t>
  </si>
  <si>
    <t>21804030040000150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</si>
  <si>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</si>
  <si>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21925304040000150</t>
  </si>
  <si>
    <t>Возврат остатков субсидий на реализацию мероприятий по обеспечению жильем молодых семей из бюджетов городских округов</t>
  </si>
  <si>
    <t>21925497040000150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</si>
  <si>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</si>
  <si>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21925520040000150</t>
  </si>
  <si>
    <t>Возврат остатков субсидий на реализацию программ формирования современной городской среды из бюджетов городских округов</t>
  </si>
  <si>
    <t>21925555040000150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</si>
  <si>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</si>
  <si>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21935303040000150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</si>
  <si>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</si>
  <si>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21945050040000150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</si>
  <si>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</si>
  <si>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21945179040000150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</si>
  <si>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</si>
  <si>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21960010040000150</t>
  </si>
  <si>
    <t>всего с возвратами</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</si>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</sst>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Calibri"/>
    </font>
    <font>
      <sz val="7.4"/>
      <name val="Times New Roman"/>
      <family val="1"/>
      <charset val="204"/>
    </font>
    <font>
      <sz val="7.5"/>
      <name val="Times New Roman"/>
      <family val="1"/>
      <charset val="204"/>
    </font>
    <font>
      <b/>
      <sz val="9"/>
      <name val="Times New Roman"/>
      <family val="1"/>
      <charset val="204"/>
    </font>
    <font>
      <b/>
      <sz val="16"/>
      <name val="Times New Roman"/>
      <family val="1"/>
      <charset val="204"/>
    </font>
    <font>
      <sz val="14"/>
      <color rgb="FF000000"/>
      <name val="Calibri"/>
      <family val="2"/>
      <charset val="204"/>
    </font>
    <font>
      <sz val="11"/>
      <name val="Times New Roman"/>
      <family val="1"/>
      <charset val="204"/>
    </font>
    <font>
      <sz val="14"/>
      <color rgb="FF00B0F0"/>
      <name val="Calibri"/>
      <family val="2"/>
      <charset val="204"/>
    </font>
    <font>
      <b/>
      <sz val="11"/>
      <name val="Times New Roman"/>
      <family val="1"/>
      <charset val="204"/>
    </font>
    <font>
      <sz val="14"/>
      <name val="Times New Roman"/>
      <family val="1"/>
      <charset val="204"/>
    </font>
    <font>
      <b/>
      <sz val="12"/>
      <name val="Times New Roman"/>
      <family val="1"/>
      <charset val="204"/>
    </font>
    <font>
      <b/>
      <sz val="10"/>
      <name val="Times New Roman"/>
      <family val="1"/>
      <charset val="204"/>
    </font>
    <font>
      <sz val="10"/>
      <name val="Times New Roman"/>
      <family val="1"/>
      <charset val="204"/>
    </font>
    <font>
      <b/>
      <sz val="14"/>
      <color rgb="FF00B0F0"/>
      <name val="Times New Roman"/>
      <family val="1"/>
      <charset val="204"/>
    </font>
    <font>
      <sz val="14"/>
      <color rgb="FF00B0F0"/>
      <name val="Arial"/>
      <family val="2"/>
      <charset val="204"/>
    </font>
    <font>
      <sz val="12"/>
      <name val="Times New Roman"/>
      <family val="1"/>
      <charset val="204"/>
    </font>
    <font>
      <b/>
      <sz val="14"/>
      <name val="Times New Roman"/>
      <family val="1"/>
      <charset val="204"/>
    </font>
    <font>
      <sz val="14"/>
      <color rgb="FFFF0000"/>
      <name val="Times New Roman"/>
      <family val="1"/>
      <charset val="204"/>
    </font>
    <font>
      <sz val="16"/>
      <name val="Times New Roman"/>
      <family val="1"/>
      <charset val="204"/>
    </font>
  </fonts>
  <fills count="6">
    <fill>
      <patternFill patternType="none"/>
    </fill>
    <fill>
      <patternFill patternType="gray125"/>
    </fill>
    <fill>
      <patternFill patternType="solid">
        <fgColor rgb="FFEFECE6"/>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2" fillId="0" borderId="0" xfId="0" applyFont="1" applyAlignment="1">
      <alignment horizontal="left" vertical="center"/>
    </xf>
    <xf numFmtId="0" fontId="1" fillId="0" borderId="0" xfId="0" applyFont="1" applyAlignment="1">
      <alignment wrapText="1"/>
    </xf>
    <xf numFmtId="0" fontId="2" fillId="0" borderId="0" xfId="0" applyFont="1"/>
    <xf numFmtId="0" fontId="3" fillId="0" borderId="0" xfId="0" applyFont="1" applyAlignment="1">
      <alignment wrapText="1"/>
    </xf>
    <xf numFmtId="0" fontId="5" fillId="0" borderId="0" xfId="0" applyFont="1"/>
    <xf numFmtId="0" fontId="7" fillId="0" borderId="0" xfId="0" applyFont="1"/>
    <xf numFmtId="0" fontId="6" fillId="0" borderId="0" xfId="0" applyFont="1"/>
    <xf numFmtId="0" fontId="8" fillId="0" borderId="0" xfId="0" applyFont="1" applyAlignment="1">
      <alignment horizontal="center"/>
    </xf>
    <xf numFmtId="0" fontId="0" fillId="0" borderId="2" xfId="0" applyBorder="1"/>
    <xf numFmtId="3" fontId="6" fillId="0" borderId="0" xfId="0" applyNumberFormat="1" applyFont="1" applyAlignment="1">
      <alignment horizontal="center" vertical="center"/>
    </xf>
    <xf numFmtId="3" fontId="8" fillId="0" borderId="0" xfId="0" applyNumberFormat="1" applyFont="1" applyAlignment="1">
      <alignment horizontal="center" vertical="center"/>
    </xf>
    <xf numFmtId="3" fontId="6" fillId="0" borderId="0" xfId="0" applyNumberFormat="1" applyFont="1" applyAlignment="1">
      <alignment vertical="center"/>
    </xf>
    <xf numFmtId="0" fontId="4" fillId="0" borderId="0" xfId="0" applyFont="1" applyAlignment="1">
      <alignment horizontal="center" vertical="center" wrapText="1"/>
    </xf>
    <xf numFmtId="3" fontId="0" fillId="0" borderId="0" xfId="0" applyNumberFormat="1"/>
    <xf numFmtId="0" fontId="9" fillId="0" borderId="0" xfId="0" applyFont="1" applyAlignment="1">
      <alignment vertical="center" wrapText="1"/>
    </xf>
    <xf numFmtId="0" fontId="9" fillId="0" borderId="0" xfId="0" applyFont="1"/>
    <xf numFmtId="0" fontId="6" fillId="0" borderId="0" xfId="0" applyFont="1" applyAlignment="1">
      <alignment vertical="center"/>
    </xf>
    <xf numFmtId="0" fontId="4" fillId="0" borderId="0" xfId="0" applyFont="1" applyAlignment="1">
      <alignment horizontal="center" vertical="center"/>
    </xf>
    <xf numFmtId="3" fontId="9" fillId="0" borderId="0" xfId="0" applyNumberFormat="1" applyFont="1" applyAlignment="1">
      <alignment vertical="center"/>
    </xf>
    <xf numFmtId="0" fontId="6"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1" fillId="0" borderId="0" xfId="0" applyFont="1" applyAlignment="1">
      <alignment horizontal="center"/>
    </xf>
    <xf numFmtId="0" fontId="12" fillId="0" borderId="0" xfId="0" applyFont="1"/>
    <xf numFmtId="0" fontId="12" fillId="0" borderId="0" xfId="0" applyFont="1" applyAlignment="1">
      <alignment horizontal="center"/>
    </xf>
    <xf numFmtId="0" fontId="12" fillId="0" borderId="1" xfId="0" applyFont="1" applyBorder="1" applyAlignment="1">
      <alignment horizontal="center"/>
    </xf>
    <xf numFmtId="0" fontId="13" fillId="0" borderId="0" xfId="0" applyFont="1" applyAlignment="1">
      <alignment wrapText="1"/>
    </xf>
    <xf numFmtId="0" fontId="7" fillId="0" borderId="0" xfId="0" applyFont="1" applyAlignment="1">
      <alignment horizontal="left"/>
    </xf>
    <xf numFmtId="0" fontId="6" fillId="4" borderId="2" xfId="0" applyFont="1" applyFill="1" applyBorder="1" applyAlignment="1">
      <alignment wrapText="1"/>
    </xf>
    <xf numFmtId="1" fontId="12" fillId="4" borderId="2" xfId="0" applyNumberFormat="1" applyFont="1" applyFill="1" applyBorder="1" applyAlignment="1">
      <alignment horizontal="center" wrapText="1"/>
    </xf>
    <xf numFmtId="0" fontId="6" fillId="4" borderId="2" xfId="0" applyFont="1" applyFill="1" applyBorder="1" applyAlignment="1">
      <alignment horizontal="center" vertical="center" wrapText="1"/>
    </xf>
    <xf numFmtId="3" fontId="8" fillId="4" borderId="2" xfId="0" applyNumberFormat="1" applyFont="1" applyFill="1" applyBorder="1" applyAlignment="1">
      <alignment horizontal="center" vertical="center" wrapText="1"/>
    </xf>
    <xf numFmtId="0" fontId="6" fillId="3" borderId="2" xfId="0" applyFont="1" applyFill="1" applyBorder="1" applyAlignment="1">
      <alignment wrapText="1"/>
    </xf>
    <xf numFmtId="1" fontId="12" fillId="3" borderId="2" xfId="0" applyNumberFormat="1" applyFont="1" applyFill="1" applyBorder="1" applyAlignment="1">
      <alignment horizontal="center" wrapText="1"/>
    </xf>
    <xf numFmtId="0" fontId="6" fillId="3" borderId="2" xfId="0" applyFont="1" applyFill="1" applyBorder="1" applyAlignment="1">
      <alignment horizontal="center" vertical="center" wrapText="1"/>
    </xf>
    <xf numFmtId="3" fontId="8" fillId="3" borderId="2" xfId="0" applyNumberFormat="1" applyFont="1" applyFill="1" applyBorder="1" applyAlignment="1">
      <alignment horizontal="center" vertical="center" wrapText="1"/>
    </xf>
    <xf numFmtId="0" fontId="7" fillId="3" borderId="0" xfId="0" applyFont="1" applyFill="1"/>
    <xf numFmtId="0" fontId="0" fillId="3" borderId="0" xfId="0" applyFill="1"/>
    <xf numFmtId="0" fontId="6" fillId="5" borderId="0" xfId="0" applyFont="1" applyFill="1" applyAlignment="1">
      <alignment horizontal="right" wrapText="1"/>
    </xf>
    <xf numFmtId="3" fontId="8" fillId="5" borderId="2" xfId="0" applyNumberFormat="1" applyFont="1" applyFill="1" applyBorder="1" applyAlignment="1">
      <alignment horizontal="center" vertical="center" wrapText="1"/>
    </xf>
    <xf numFmtId="0" fontId="7" fillId="4" borderId="0" xfId="0" applyFont="1" applyFill="1"/>
    <xf numFmtId="0" fontId="0" fillId="4" borderId="0" xfId="0" applyFill="1"/>
    <xf numFmtId="0" fontId="15" fillId="0" borderId="2" xfId="0" applyFont="1" applyBorder="1" applyAlignment="1">
      <alignment wrapText="1"/>
    </xf>
    <xf numFmtId="49" fontId="15" fillId="0" borderId="2" xfId="0" applyNumberFormat="1" applyFont="1" applyBorder="1" applyAlignment="1">
      <alignment horizontal="center" wrapText="1"/>
    </xf>
    <xf numFmtId="0" fontId="16" fillId="2" borderId="2" xfId="0" applyFont="1" applyFill="1" applyBorder="1" applyAlignment="1">
      <alignment horizontal="center" vertical="center" wrapText="1"/>
    </xf>
    <xf numFmtId="0" fontId="9" fillId="0" borderId="2" xfId="0" applyFont="1" applyBorder="1" applyAlignment="1">
      <alignment wrapText="1"/>
    </xf>
    <xf numFmtId="0" fontId="9" fillId="0" borderId="2" xfId="0" applyFont="1" applyBorder="1" applyAlignment="1">
      <alignment horizontal="center" vertical="center" wrapText="1"/>
    </xf>
    <xf numFmtId="3" fontId="9"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3" fontId="9" fillId="3" borderId="2" xfId="0" applyNumberFormat="1" applyFont="1" applyFill="1" applyBorder="1" applyAlignment="1">
      <alignment horizontal="center" vertical="center" wrapText="1"/>
    </xf>
    <xf numFmtId="0" fontId="9" fillId="4" borderId="2" xfId="0" applyFont="1" applyFill="1" applyBorder="1" applyAlignment="1">
      <alignment wrapText="1"/>
    </xf>
    <xf numFmtId="0" fontId="9" fillId="4" borderId="2" xfId="0" applyFont="1" applyFill="1" applyBorder="1" applyAlignment="1">
      <alignment horizontal="center" vertical="center" wrapText="1"/>
    </xf>
    <xf numFmtId="3" fontId="16" fillId="4" borderId="2" xfId="0" applyNumberFormat="1" applyFont="1" applyFill="1" applyBorder="1" applyAlignment="1">
      <alignment horizontal="center" vertical="center" wrapText="1"/>
    </xf>
    <xf numFmtId="0" fontId="9" fillId="3" borderId="2" xfId="0" applyFont="1" applyFill="1" applyBorder="1" applyAlignment="1">
      <alignment wrapText="1"/>
    </xf>
    <xf numFmtId="3" fontId="9" fillId="3" borderId="2" xfId="0" applyNumberFormat="1" applyFont="1" applyFill="1" applyBorder="1" applyAlignment="1">
      <alignment horizontal="center" wrapText="1"/>
    </xf>
    <xf numFmtId="3" fontId="16" fillId="4" borderId="2" xfId="0" applyNumberFormat="1" applyFont="1" applyFill="1" applyBorder="1" applyAlignment="1">
      <alignment horizontal="center" wrapText="1"/>
    </xf>
    <xf numFmtId="1" fontId="15" fillId="4" borderId="2" xfId="0" applyNumberFormat="1" applyFont="1" applyFill="1" applyBorder="1" applyAlignment="1">
      <alignment horizontal="center" wrapText="1"/>
    </xf>
    <xf numFmtId="0" fontId="9" fillId="3" borderId="2" xfId="0" applyFont="1" applyFill="1" applyBorder="1" applyAlignment="1">
      <alignment horizontal="center" wrapText="1"/>
    </xf>
    <xf numFmtId="0" fontId="7" fillId="0" borderId="4" xfId="0" applyFont="1" applyBorder="1"/>
    <xf numFmtId="49" fontId="14" fillId="0" borderId="3" xfId="0" applyNumberFormat="1" applyFont="1" applyBorder="1" applyProtection="1">
      <protection locked="0"/>
    </xf>
    <xf numFmtId="49" fontId="14" fillId="0" borderId="3" xfId="0" applyNumberFormat="1" applyFont="1" applyBorder="1" applyAlignment="1" applyProtection="1">
      <alignment horizontal="left"/>
      <protection locked="0"/>
    </xf>
    <xf numFmtId="3" fontId="16" fillId="2" borderId="2" xfId="0" applyNumberFormat="1" applyFont="1" applyFill="1" applyBorder="1" applyAlignment="1">
      <alignment horizontal="center" vertical="center" wrapText="1"/>
    </xf>
    <xf numFmtId="0" fontId="16" fillId="2" borderId="2" xfId="0" applyFont="1" applyFill="1" applyBorder="1" applyAlignment="1">
      <alignment horizontal="center" wrapText="1"/>
    </xf>
    <xf numFmtId="49" fontId="15" fillId="0" borderId="2" xfId="0" applyNumberFormat="1" applyFont="1" applyBorder="1" applyProtection="1">
      <protection locked="0"/>
    </xf>
    <xf numFmtId="3" fontId="9" fillId="0" borderId="2" xfId="0" applyNumberFormat="1" applyFont="1" applyBorder="1" applyAlignment="1" applyProtection="1">
      <alignment horizontal="center" vertical="center"/>
      <protection locked="0"/>
    </xf>
    <xf numFmtId="49" fontId="9" fillId="0" borderId="2" xfId="0" applyNumberFormat="1" applyFont="1" applyBorder="1" applyAlignment="1">
      <alignment wrapText="1"/>
    </xf>
    <xf numFmtId="2" fontId="9" fillId="0" borderId="2" xfId="0" applyNumberFormat="1" applyFont="1" applyBorder="1" applyAlignment="1">
      <alignment wrapText="1"/>
    </xf>
    <xf numFmtId="3" fontId="17" fillId="0" borderId="2" xfId="0" applyNumberFormat="1" applyFont="1" applyBorder="1" applyAlignment="1" applyProtection="1">
      <alignment horizontal="center" vertical="center"/>
      <protection locked="0"/>
    </xf>
    <xf numFmtId="49" fontId="15" fillId="3" borderId="2" xfId="0" applyNumberFormat="1" applyFont="1" applyFill="1" applyBorder="1" applyProtection="1">
      <protection locked="0"/>
    </xf>
    <xf numFmtId="49" fontId="15" fillId="4" borderId="2" xfId="0" applyNumberFormat="1" applyFont="1" applyFill="1" applyBorder="1" applyProtection="1">
      <protection locked="0"/>
    </xf>
    <xf numFmtId="0" fontId="9" fillId="4" borderId="2" xfId="0" applyFont="1" applyFill="1" applyBorder="1" applyAlignment="1">
      <alignment horizontal="center" wrapText="1"/>
    </xf>
    <xf numFmtId="3" fontId="16" fillId="3" borderId="2" xfId="0" applyNumberFormat="1" applyFont="1" applyFill="1" applyBorder="1" applyAlignment="1">
      <alignment horizontal="center" vertical="center" wrapText="1"/>
    </xf>
    <xf numFmtId="0" fontId="16" fillId="3" borderId="2" xfId="0" applyFont="1" applyFill="1" applyBorder="1" applyAlignment="1">
      <alignment wrapText="1"/>
    </xf>
    <xf numFmtId="0" fontId="4" fillId="0" borderId="0" xfId="0" applyFont="1" applyAlignment="1">
      <alignment horizontal="center" wrapText="1"/>
    </xf>
    <xf numFmtId="0" fontId="16"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9" fillId="0" borderId="0" xfId="0" applyFont="1" applyAlignment="1">
      <alignment vertical="center" wrapText="1"/>
    </xf>
    <xf numFmtId="0" fontId="9" fillId="0" borderId="0" xfId="0" applyFont="1"/>
    <xf numFmtId="0" fontId="4" fillId="0" borderId="0" xfId="0" applyFont="1" applyAlignment="1">
      <alignment horizontal="center" vertical="center" wrapText="1"/>
    </xf>
    <xf numFmtId="0" fontId="4" fillId="0" borderId="0" xfId="0" applyFont="1" applyAlignment="1">
      <alignment horizontal="center"/>
    </xf>
    <xf numFmtId="3" fontId="16" fillId="2" borderId="2" xfId="0" applyNumberFormat="1" applyFont="1" applyFill="1" applyBorder="1" applyAlignment="1">
      <alignment horizontal="center" vertical="center" wrapText="1"/>
    </xf>
    <xf numFmtId="0" fontId="18" fillId="0" borderId="0" xfId="0" applyFont="1"/>
    <xf numFmtId="0" fontId="18" fillId="0" borderId="1"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E261"/>
  <sheetViews>
    <sheetView tabSelected="1" view="pageBreakPreview" topLeftCell="A245" zoomScaleNormal="100" zoomScaleSheetLayoutView="100" workbookViewId="0">
      <selection activeCell="E260" sqref="E260"/>
    </sheetView>
  </sheetViews>
  <sheetFormatPr defaultRowHeight="18.75" x14ac:dyDescent="0.3"/>
  <cols>
    <col min="1" max="1" width="6.42578125" style="7" customWidth="1"/>
    <col min="2" max="2" width="90.28515625" style="7" customWidth="1"/>
    <col min="3" max="3" width="24.140625" style="25" customWidth="1"/>
    <col min="4" max="4" width="90" style="7" customWidth="1"/>
    <col min="5" max="5" width="25.5703125" style="20" customWidth="1"/>
    <col min="6" max="6" width="14.28515625" style="10" customWidth="1"/>
    <col min="7" max="7" width="15" style="10" customWidth="1"/>
    <col min="8" max="8" width="14.28515625" style="10" customWidth="1"/>
    <col min="9" max="9" width="14" style="17" customWidth="1"/>
    <col min="10" max="10" width="14.28515625" style="17" customWidth="1"/>
    <col min="11" max="11" width="14.5703125" style="17" customWidth="1"/>
    <col min="12" max="12" width="12" style="6" customWidth="1"/>
    <col min="14" max="14" width="19.5703125" customWidth="1"/>
    <col min="15" max="15" width="17.28515625" customWidth="1"/>
  </cols>
  <sheetData>
    <row r="2" spans="1:161" ht="19.5" customHeight="1" x14ac:dyDescent="0.3">
      <c r="A2" s="74" t="s">
        <v>15</v>
      </c>
      <c r="B2" s="74"/>
      <c r="C2" s="74"/>
      <c r="D2" s="74"/>
      <c r="E2" s="74"/>
      <c r="F2" s="74"/>
      <c r="G2" s="74"/>
      <c r="H2" s="74"/>
      <c r="I2" s="74"/>
      <c r="J2" s="74"/>
      <c r="K2" s="74"/>
      <c r="L2" s="27"/>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row>
    <row r="3" spans="1:161" ht="20.25" x14ac:dyDescent="0.3">
      <c r="A3" s="79" t="s">
        <v>17</v>
      </c>
      <c r="B3" s="80"/>
      <c r="C3" s="80"/>
      <c r="D3" s="80"/>
      <c r="E3" s="80"/>
      <c r="F3" s="80"/>
      <c r="G3" s="80"/>
      <c r="H3" s="80"/>
      <c r="I3" s="80"/>
      <c r="J3" s="80"/>
      <c r="K3" s="80"/>
    </row>
    <row r="4" spans="1:161" ht="8.25" customHeight="1" x14ac:dyDescent="0.3">
      <c r="A4" s="13"/>
      <c r="B4" s="8"/>
      <c r="C4" s="23"/>
      <c r="D4" s="8"/>
      <c r="E4" s="21"/>
      <c r="F4" s="11"/>
      <c r="G4" s="11"/>
      <c r="H4" s="11"/>
      <c r="I4" s="18"/>
      <c r="J4" s="18"/>
      <c r="K4" s="18"/>
    </row>
    <row r="5" spans="1:161" s="5" customFormat="1" x14ac:dyDescent="0.3">
      <c r="A5" s="77" t="s">
        <v>14</v>
      </c>
      <c r="B5" s="78"/>
      <c r="C5" s="78"/>
      <c r="D5" s="78"/>
      <c r="E5" s="78"/>
      <c r="F5" s="78"/>
      <c r="G5" s="78"/>
      <c r="H5" s="78"/>
      <c r="I5" s="78"/>
      <c r="J5" s="78"/>
      <c r="K5" s="78"/>
      <c r="L5" s="6"/>
    </row>
    <row r="6" spans="1:161" s="5" customFormat="1" x14ac:dyDescent="0.3">
      <c r="A6" s="77" t="s">
        <v>16</v>
      </c>
      <c r="B6" s="78"/>
      <c r="C6" s="78"/>
      <c r="D6" s="78"/>
      <c r="E6" s="78"/>
      <c r="F6" s="78"/>
      <c r="G6" s="78"/>
      <c r="H6" s="78"/>
      <c r="I6" s="78"/>
      <c r="J6" s="78"/>
      <c r="K6" s="78"/>
      <c r="L6" s="6"/>
    </row>
    <row r="7" spans="1:161" s="5" customFormat="1" x14ac:dyDescent="0.3">
      <c r="A7" s="77" t="s">
        <v>31</v>
      </c>
      <c r="B7" s="78"/>
      <c r="C7" s="78"/>
      <c r="D7" s="78"/>
      <c r="E7" s="78"/>
      <c r="F7" s="78"/>
      <c r="G7" s="78"/>
      <c r="H7" s="78"/>
      <c r="I7" s="78"/>
      <c r="J7" s="78"/>
      <c r="K7" s="78"/>
      <c r="L7" s="6"/>
    </row>
    <row r="8" spans="1:161" s="5" customFormat="1" hidden="1" x14ac:dyDescent="0.3">
      <c r="A8" s="15"/>
      <c r="B8" s="16"/>
      <c r="C8" s="24"/>
      <c r="D8" s="16"/>
      <c r="E8" s="22"/>
      <c r="F8" s="16"/>
      <c r="G8" s="16"/>
      <c r="H8" s="16"/>
      <c r="I8" s="19"/>
      <c r="J8" s="19"/>
      <c r="K8" s="19"/>
      <c r="L8" s="6"/>
    </row>
    <row r="9" spans="1:161" hidden="1" x14ac:dyDescent="0.3"/>
    <row r="10" spans="1:161" x14ac:dyDescent="0.3">
      <c r="I10" s="12"/>
      <c r="J10" s="12"/>
      <c r="K10" s="12"/>
    </row>
    <row r="11" spans="1:161" ht="15.75" customHeight="1" x14ac:dyDescent="0.3">
      <c r="A11" s="76" t="s">
        <v>358</v>
      </c>
      <c r="B11" s="75" t="s">
        <v>0</v>
      </c>
      <c r="C11" s="75" t="s">
        <v>25</v>
      </c>
      <c r="D11" s="75"/>
      <c r="E11" s="75" t="s">
        <v>22</v>
      </c>
      <c r="F11" s="81" t="s">
        <v>26</v>
      </c>
      <c r="G11" s="81" t="s">
        <v>88</v>
      </c>
      <c r="H11" s="81" t="s">
        <v>27</v>
      </c>
      <c r="I11" s="75" t="s">
        <v>1</v>
      </c>
      <c r="J11" s="75" t="s">
        <v>1</v>
      </c>
      <c r="K11" s="75" t="s">
        <v>1</v>
      </c>
    </row>
    <row r="12" spans="1:161" ht="159" customHeight="1" x14ac:dyDescent="0.3">
      <c r="A12" s="76" t="s">
        <v>2</v>
      </c>
      <c r="B12" s="75" t="s">
        <v>2</v>
      </c>
      <c r="C12" s="45" t="s">
        <v>24</v>
      </c>
      <c r="D12" s="45" t="s">
        <v>23</v>
      </c>
      <c r="E12" s="75" t="s">
        <v>2</v>
      </c>
      <c r="F12" s="81" t="s">
        <v>2</v>
      </c>
      <c r="G12" s="81" t="s">
        <v>2</v>
      </c>
      <c r="H12" s="81" t="s">
        <v>2</v>
      </c>
      <c r="I12" s="45" t="s">
        <v>28</v>
      </c>
      <c r="J12" s="45" t="s">
        <v>29</v>
      </c>
      <c r="K12" s="45" t="s">
        <v>30</v>
      </c>
    </row>
    <row r="13" spans="1:161" x14ac:dyDescent="0.3">
      <c r="A13" s="45" t="s">
        <v>3</v>
      </c>
      <c r="B13" s="45" t="s">
        <v>4</v>
      </c>
      <c r="C13" s="63" t="s">
        <v>5</v>
      </c>
      <c r="D13" s="45" t="s">
        <v>6</v>
      </c>
      <c r="E13" s="45" t="s">
        <v>7</v>
      </c>
      <c r="F13" s="62" t="s">
        <v>8</v>
      </c>
      <c r="G13" s="62" t="s">
        <v>9</v>
      </c>
      <c r="H13" s="62" t="s">
        <v>10</v>
      </c>
      <c r="I13" s="45" t="s">
        <v>11</v>
      </c>
      <c r="J13" s="45" t="s">
        <v>12</v>
      </c>
      <c r="K13" s="45" t="s">
        <v>13</v>
      </c>
    </row>
    <row r="14" spans="1:161" ht="270" customHeight="1" x14ac:dyDescent="0.3">
      <c r="A14" s="46">
        <v>1</v>
      </c>
      <c r="B14" s="46" t="s">
        <v>177</v>
      </c>
      <c r="C14" s="44" t="s">
        <v>178</v>
      </c>
      <c r="D14" s="46" t="s">
        <v>33</v>
      </c>
      <c r="E14" s="47" t="s">
        <v>32</v>
      </c>
      <c r="F14" s="48">
        <v>7454751</v>
      </c>
      <c r="G14" s="48">
        <v>5124915</v>
      </c>
      <c r="H14" s="48">
        <v>7454751</v>
      </c>
      <c r="I14" s="48">
        <v>9011477</v>
      </c>
      <c r="J14" s="48">
        <f>I14*106.8%</f>
        <v>9624257.4360000007</v>
      </c>
      <c r="K14" s="48">
        <f>J14*106.4%</f>
        <v>10240209.911904002</v>
      </c>
      <c r="N14" s="14"/>
      <c r="O14" s="14"/>
    </row>
    <row r="15" spans="1:161" ht="180" customHeight="1" x14ac:dyDescent="0.3">
      <c r="A15" s="46">
        <v>2</v>
      </c>
      <c r="B15" s="46" t="s">
        <v>34</v>
      </c>
      <c r="C15" s="44" t="s">
        <v>179</v>
      </c>
      <c r="D15" s="46" t="s">
        <v>34</v>
      </c>
      <c r="E15" s="47" t="s">
        <v>32</v>
      </c>
      <c r="F15" s="48">
        <v>25326</v>
      </c>
      <c r="G15" s="48">
        <v>14975</v>
      </c>
      <c r="H15" s="48">
        <v>25326</v>
      </c>
      <c r="I15" s="48">
        <v>21985</v>
      </c>
      <c r="J15" s="48">
        <f t="shared" ref="J15:J34" si="0">I15*106.8%</f>
        <v>23479.98</v>
      </c>
      <c r="K15" s="48">
        <f t="shared" ref="K15:K34" si="1">J15*106.4%</f>
        <v>24982.69872</v>
      </c>
      <c r="N15" s="14"/>
      <c r="O15" s="14"/>
    </row>
    <row r="16" spans="1:161" ht="174" customHeight="1" x14ac:dyDescent="0.3">
      <c r="A16" s="46">
        <v>3</v>
      </c>
      <c r="B16" s="46" t="s">
        <v>35</v>
      </c>
      <c r="C16" s="44" t="s">
        <v>180</v>
      </c>
      <c r="D16" s="46" t="s">
        <v>35</v>
      </c>
      <c r="E16" s="47" t="s">
        <v>32</v>
      </c>
      <c r="F16" s="48">
        <v>4500</v>
      </c>
      <c r="G16" s="48">
        <v>2900</v>
      </c>
      <c r="H16" s="48">
        <v>4500</v>
      </c>
      <c r="I16" s="48">
        <v>4873</v>
      </c>
      <c r="J16" s="48">
        <f t="shared" si="0"/>
        <v>5204.3640000000005</v>
      </c>
      <c r="K16" s="48">
        <f t="shared" si="1"/>
        <v>5537.4432960000004</v>
      </c>
      <c r="N16" s="14"/>
      <c r="O16" s="14"/>
    </row>
    <row r="17" spans="1:40" ht="171" customHeight="1" x14ac:dyDescent="0.3">
      <c r="A17" s="46">
        <v>4</v>
      </c>
      <c r="B17" s="46" t="s">
        <v>36</v>
      </c>
      <c r="C17" s="44" t="s">
        <v>181</v>
      </c>
      <c r="D17" s="46" t="s">
        <v>36</v>
      </c>
      <c r="E17" s="47" t="s">
        <v>32</v>
      </c>
      <c r="F17" s="48">
        <v>500</v>
      </c>
      <c r="G17" s="48">
        <v>4673</v>
      </c>
      <c r="H17" s="48">
        <v>500</v>
      </c>
      <c r="I17" s="48">
        <v>5553</v>
      </c>
      <c r="J17" s="48">
        <f t="shared" si="0"/>
        <v>5930.6040000000003</v>
      </c>
      <c r="K17" s="48">
        <f t="shared" si="1"/>
        <v>6310.1626560000004</v>
      </c>
      <c r="N17" s="14"/>
      <c r="O17" s="14"/>
    </row>
    <row r="18" spans="1:40" ht="181.5" customHeight="1" x14ac:dyDescent="0.3">
      <c r="A18" s="46">
        <v>5</v>
      </c>
      <c r="B18" s="46" t="s">
        <v>37</v>
      </c>
      <c r="C18" s="44" t="s">
        <v>182</v>
      </c>
      <c r="D18" s="46" t="s">
        <v>37</v>
      </c>
      <c r="E18" s="47" t="s">
        <v>32</v>
      </c>
      <c r="F18" s="48">
        <v>100</v>
      </c>
      <c r="G18" s="48">
        <v>1865</v>
      </c>
      <c r="H18" s="48">
        <v>100</v>
      </c>
      <c r="I18" s="48">
        <v>2161</v>
      </c>
      <c r="J18" s="48">
        <f t="shared" si="0"/>
        <v>2307.9480000000003</v>
      </c>
      <c r="K18" s="48">
        <f t="shared" si="1"/>
        <v>2455.6566720000005</v>
      </c>
      <c r="N18" s="14"/>
      <c r="O18" s="14"/>
    </row>
    <row r="19" spans="1:40" ht="158.25" customHeight="1" x14ac:dyDescent="0.3">
      <c r="A19" s="46">
        <v>6</v>
      </c>
      <c r="B19" s="46" t="s">
        <v>38</v>
      </c>
      <c r="C19" s="44" t="s">
        <v>183</v>
      </c>
      <c r="D19" s="46" t="s">
        <v>38</v>
      </c>
      <c r="E19" s="47" t="s">
        <v>32</v>
      </c>
      <c r="F19" s="48">
        <v>50</v>
      </c>
      <c r="G19" s="48">
        <v>480</v>
      </c>
      <c r="H19" s="48">
        <v>50</v>
      </c>
      <c r="I19" s="48">
        <v>550</v>
      </c>
      <c r="J19" s="48">
        <f t="shared" si="0"/>
        <v>587.4</v>
      </c>
      <c r="K19" s="48">
        <f t="shared" si="1"/>
        <v>624.99360000000001</v>
      </c>
      <c r="N19" s="14"/>
      <c r="O19" s="14"/>
    </row>
    <row r="20" spans="1:40" ht="159.75" customHeight="1" x14ac:dyDescent="0.3">
      <c r="A20" s="46">
        <v>7</v>
      </c>
      <c r="B20" s="46" t="s">
        <v>39</v>
      </c>
      <c r="C20" s="44" t="s">
        <v>184</v>
      </c>
      <c r="D20" s="46" t="s">
        <v>39</v>
      </c>
      <c r="E20" s="47" t="s">
        <v>32</v>
      </c>
      <c r="F20" s="48">
        <v>108049</v>
      </c>
      <c r="G20" s="48">
        <v>112836</v>
      </c>
      <c r="H20" s="48">
        <v>108049</v>
      </c>
      <c r="I20" s="48">
        <v>126684</v>
      </c>
      <c r="J20" s="48">
        <f t="shared" si="0"/>
        <v>135298.51200000002</v>
      </c>
      <c r="K20" s="48">
        <f t="shared" si="1"/>
        <v>143957.61676800004</v>
      </c>
      <c r="M20" s="2"/>
      <c r="N20" s="14"/>
      <c r="O20" s="14"/>
      <c r="P20" s="2"/>
      <c r="Q20" s="2"/>
      <c r="R20" s="2"/>
      <c r="S20" s="2"/>
      <c r="T20" s="2"/>
      <c r="U20" s="2"/>
      <c r="V20" s="2"/>
      <c r="W20" s="2"/>
      <c r="X20" s="2"/>
      <c r="Y20" s="2"/>
      <c r="Z20" s="2"/>
      <c r="AA20" s="2"/>
      <c r="AB20" s="2"/>
      <c r="AC20" s="2"/>
      <c r="AD20" s="2"/>
      <c r="AE20" s="2"/>
      <c r="AF20" s="2"/>
      <c r="AG20" s="2"/>
      <c r="AH20" s="2"/>
      <c r="AI20" s="2"/>
      <c r="AJ20" s="2"/>
      <c r="AK20" s="2"/>
      <c r="AL20" s="2"/>
      <c r="AM20" s="2"/>
      <c r="AN20" s="2"/>
    </row>
    <row r="21" spans="1:40" ht="103.5" customHeight="1" x14ac:dyDescent="0.3">
      <c r="A21" s="46">
        <v>8</v>
      </c>
      <c r="B21" s="46" t="s">
        <v>40</v>
      </c>
      <c r="C21" s="44" t="s">
        <v>185</v>
      </c>
      <c r="D21" s="46" t="s">
        <v>40</v>
      </c>
      <c r="E21" s="47" t="s">
        <v>32</v>
      </c>
      <c r="F21" s="48">
        <v>54105</v>
      </c>
      <c r="G21" s="48">
        <v>77880</v>
      </c>
      <c r="H21" s="48">
        <v>54105</v>
      </c>
      <c r="I21" s="48">
        <v>86257</v>
      </c>
      <c r="J21" s="48">
        <f t="shared" si="0"/>
        <v>92122.47600000001</v>
      </c>
      <c r="K21" s="48">
        <f t="shared" si="1"/>
        <v>98018.31446400001</v>
      </c>
      <c r="M21" s="3"/>
      <c r="N21" s="14"/>
      <c r="O21" s="14"/>
      <c r="P21" s="3"/>
      <c r="Q21" s="3"/>
      <c r="R21" s="3"/>
      <c r="S21" s="3"/>
      <c r="T21" s="3"/>
      <c r="U21" s="3"/>
      <c r="V21" s="3"/>
      <c r="W21" s="3"/>
      <c r="X21" s="3"/>
      <c r="Y21" s="3"/>
      <c r="Z21" s="3"/>
      <c r="AA21" s="3"/>
      <c r="AB21" s="3"/>
      <c r="AC21" s="3"/>
      <c r="AD21" s="3"/>
      <c r="AE21" s="3"/>
      <c r="AF21" s="3"/>
      <c r="AG21" s="3"/>
      <c r="AH21" s="3"/>
      <c r="AI21" s="3"/>
      <c r="AJ21" s="3"/>
      <c r="AK21" s="3"/>
      <c r="AL21" s="3"/>
      <c r="AM21" s="3"/>
      <c r="AN21" s="3"/>
    </row>
    <row r="22" spans="1:40" ht="160.5" customHeight="1" x14ac:dyDescent="0.3">
      <c r="A22" s="46">
        <v>9</v>
      </c>
      <c r="B22" s="49" t="s">
        <v>41</v>
      </c>
      <c r="C22" s="44" t="s">
        <v>186</v>
      </c>
      <c r="D22" s="49" t="s">
        <v>41</v>
      </c>
      <c r="E22" s="47" t="s">
        <v>32</v>
      </c>
      <c r="F22" s="48">
        <v>15</v>
      </c>
      <c r="G22" s="48">
        <v>443</v>
      </c>
      <c r="H22" s="48">
        <v>15</v>
      </c>
      <c r="I22" s="48">
        <v>510</v>
      </c>
      <c r="J22" s="48">
        <f t="shared" si="0"/>
        <v>544.68000000000006</v>
      </c>
      <c r="K22" s="48">
        <f t="shared" si="1"/>
        <v>579.53952000000015</v>
      </c>
      <c r="M22" s="1"/>
      <c r="N22" s="14"/>
      <c r="O22" s="14"/>
      <c r="P22" s="1"/>
      <c r="Q22" s="1"/>
      <c r="R22" s="1"/>
      <c r="S22" s="1"/>
      <c r="T22" s="1"/>
      <c r="U22" s="1"/>
      <c r="V22" s="1"/>
      <c r="W22" s="1"/>
      <c r="X22" s="1"/>
      <c r="Y22" s="1"/>
      <c r="Z22" s="1"/>
      <c r="AA22" s="1"/>
      <c r="AB22" s="1"/>
      <c r="AC22" s="1"/>
      <c r="AD22" s="1"/>
      <c r="AE22" s="1"/>
      <c r="AF22" s="1"/>
      <c r="AG22" s="1"/>
      <c r="AH22" s="1"/>
      <c r="AI22" s="1"/>
      <c r="AJ22" s="1"/>
      <c r="AK22" s="1"/>
      <c r="AL22" s="1"/>
      <c r="AM22" s="1"/>
      <c r="AN22" s="1"/>
    </row>
    <row r="23" spans="1:40" ht="349.5" customHeight="1" x14ac:dyDescent="0.3">
      <c r="A23" s="46">
        <v>10</v>
      </c>
      <c r="B23" s="43" t="s">
        <v>42</v>
      </c>
      <c r="C23" s="44" t="s">
        <v>187</v>
      </c>
      <c r="D23" s="43" t="s">
        <v>42</v>
      </c>
      <c r="E23" s="47" t="s">
        <v>32</v>
      </c>
      <c r="F23" s="48">
        <v>327167</v>
      </c>
      <c r="G23" s="48">
        <v>137525</v>
      </c>
      <c r="H23" s="48">
        <v>327167</v>
      </c>
      <c r="I23" s="48">
        <v>151965</v>
      </c>
      <c r="J23" s="48">
        <f t="shared" si="0"/>
        <v>162298.62</v>
      </c>
      <c r="K23" s="48">
        <f t="shared" si="1"/>
        <v>172685.73168</v>
      </c>
      <c r="N23" s="14"/>
      <c r="O23" s="14"/>
    </row>
    <row r="24" spans="1:40" ht="150" customHeight="1" x14ac:dyDescent="0.3">
      <c r="A24" s="46">
        <v>11</v>
      </c>
      <c r="B24" s="46" t="s">
        <v>43</v>
      </c>
      <c r="C24" s="44" t="s">
        <v>188</v>
      </c>
      <c r="D24" s="46" t="s">
        <v>43</v>
      </c>
      <c r="E24" s="47" t="s">
        <v>32</v>
      </c>
      <c r="F24" s="48">
        <v>15</v>
      </c>
      <c r="G24" s="48">
        <v>0</v>
      </c>
      <c r="H24" s="48">
        <v>15</v>
      </c>
      <c r="I24" s="48">
        <v>0</v>
      </c>
      <c r="J24" s="48">
        <f t="shared" si="0"/>
        <v>0</v>
      </c>
      <c r="K24" s="48">
        <f t="shared" si="1"/>
        <v>0</v>
      </c>
      <c r="N24" s="14"/>
      <c r="O24" s="14"/>
    </row>
    <row r="25" spans="1:40" ht="156" customHeight="1" x14ac:dyDescent="0.3">
      <c r="A25" s="46">
        <v>12</v>
      </c>
      <c r="B25" s="46" t="s">
        <v>44</v>
      </c>
      <c r="C25" s="44" t="s">
        <v>189</v>
      </c>
      <c r="D25" s="46" t="s">
        <v>44</v>
      </c>
      <c r="E25" s="47" t="s">
        <v>32</v>
      </c>
      <c r="F25" s="48">
        <v>0</v>
      </c>
      <c r="G25" s="48">
        <v>187</v>
      </c>
      <c r="H25" s="48">
        <v>0</v>
      </c>
      <c r="I25" s="48">
        <v>220</v>
      </c>
      <c r="J25" s="48">
        <f t="shared" si="0"/>
        <v>234.96</v>
      </c>
      <c r="K25" s="48">
        <f t="shared" si="1"/>
        <v>249.99744000000001</v>
      </c>
      <c r="N25" s="14"/>
      <c r="O25" s="14"/>
    </row>
    <row r="26" spans="1:40" ht="124.5" customHeight="1" x14ac:dyDescent="0.3">
      <c r="A26" s="46">
        <v>13</v>
      </c>
      <c r="B26" s="46" t="s">
        <v>45</v>
      </c>
      <c r="C26" s="44" t="s">
        <v>190</v>
      </c>
      <c r="D26" s="46" t="s">
        <v>45</v>
      </c>
      <c r="E26" s="47" t="s">
        <v>32</v>
      </c>
      <c r="F26" s="48">
        <v>209561</v>
      </c>
      <c r="G26" s="48">
        <v>84175</v>
      </c>
      <c r="H26" s="48">
        <v>209561</v>
      </c>
      <c r="I26" s="48">
        <v>95100</v>
      </c>
      <c r="J26" s="48">
        <f t="shared" si="0"/>
        <v>101566.8</v>
      </c>
      <c r="K26" s="48">
        <f t="shared" si="1"/>
        <v>108067.07520000001</v>
      </c>
      <c r="N26" s="14"/>
      <c r="O26" s="14"/>
    </row>
    <row r="27" spans="1:40" ht="116.25" customHeight="1" x14ac:dyDescent="0.3">
      <c r="A27" s="46">
        <v>14</v>
      </c>
      <c r="B27" s="46" t="s">
        <v>46</v>
      </c>
      <c r="C27" s="44" t="s">
        <v>191</v>
      </c>
      <c r="D27" s="46" t="s">
        <v>46</v>
      </c>
      <c r="E27" s="47" t="s">
        <v>32</v>
      </c>
      <c r="F27" s="48">
        <v>535109</v>
      </c>
      <c r="G27" s="48">
        <v>306626</v>
      </c>
      <c r="H27" s="48">
        <v>535109</v>
      </c>
      <c r="I27" s="48">
        <v>368822</v>
      </c>
      <c r="J27" s="48">
        <f t="shared" si="0"/>
        <v>393901.89600000001</v>
      </c>
      <c r="K27" s="48">
        <f t="shared" si="1"/>
        <v>419111.61734400003</v>
      </c>
      <c r="N27" s="14"/>
      <c r="O27" s="14"/>
    </row>
    <row r="28" spans="1:40" ht="361.5" customHeight="1" x14ac:dyDescent="0.3">
      <c r="A28" s="46">
        <v>15</v>
      </c>
      <c r="B28" s="46" t="s">
        <v>201</v>
      </c>
      <c r="C28" s="44" t="s">
        <v>192</v>
      </c>
      <c r="D28" s="46" t="s">
        <v>47</v>
      </c>
      <c r="E28" s="47" t="s">
        <v>32</v>
      </c>
      <c r="F28" s="48">
        <v>200000</v>
      </c>
      <c r="G28" s="48">
        <v>89645</v>
      </c>
      <c r="H28" s="48">
        <v>200000</v>
      </c>
      <c r="I28" s="48">
        <v>99058</v>
      </c>
      <c r="J28" s="48">
        <f t="shared" si="0"/>
        <v>105793.944</v>
      </c>
      <c r="K28" s="48">
        <f t="shared" si="1"/>
        <v>112564.756416</v>
      </c>
      <c r="N28" s="14"/>
      <c r="O28" s="14"/>
    </row>
    <row r="29" spans="1:40" ht="328.5" customHeight="1" x14ac:dyDescent="0.3">
      <c r="A29" s="46">
        <v>16</v>
      </c>
      <c r="B29" s="46" t="s">
        <v>48</v>
      </c>
      <c r="C29" s="44" t="s">
        <v>193</v>
      </c>
      <c r="D29" s="46" t="s">
        <v>48</v>
      </c>
      <c r="E29" s="47" t="s">
        <v>32</v>
      </c>
      <c r="F29" s="48">
        <v>100000</v>
      </c>
      <c r="G29" s="48">
        <v>23493</v>
      </c>
      <c r="H29" s="48">
        <v>100000</v>
      </c>
      <c r="I29" s="48">
        <v>27960</v>
      </c>
      <c r="J29" s="48">
        <f t="shared" si="0"/>
        <v>29861.280000000002</v>
      </c>
      <c r="K29" s="48">
        <f t="shared" si="1"/>
        <v>31772.401920000004</v>
      </c>
      <c r="N29" s="14"/>
      <c r="O29" s="14"/>
    </row>
    <row r="30" spans="1:40" ht="310.5" customHeight="1" x14ac:dyDescent="0.3">
      <c r="A30" s="46">
        <v>17</v>
      </c>
      <c r="B30" s="46" t="s">
        <v>49</v>
      </c>
      <c r="C30" s="44" t="s">
        <v>194</v>
      </c>
      <c r="D30" s="46" t="s">
        <v>49</v>
      </c>
      <c r="E30" s="47" t="s">
        <v>32</v>
      </c>
      <c r="F30" s="48">
        <v>10000</v>
      </c>
      <c r="G30" s="48">
        <v>17804</v>
      </c>
      <c r="H30" s="48">
        <v>10000</v>
      </c>
      <c r="I30" s="48">
        <v>24673</v>
      </c>
      <c r="J30" s="48">
        <f t="shared" si="0"/>
        <v>26350.764000000003</v>
      </c>
      <c r="K30" s="48">
        <f t="shared" si="1"/>
        <v>28037.212896000005</v>
      </c>
      <c r="N30" s="14"/>
      <c r="O30" s="14"/>
    </row>
    <row r="31" spans="1:40" ht="203.25" customHeight="1" x14ac:dyDescent="0.3">
      <c r="A31" s="46">
        <v>18</v>
      </c>
      <c r="B31" s="46" t="s">
        <v>50</v>
      </c>
      <c r="C31" s="44" t="s">
        <v>195</v>
      </c>
      <c r="D31" s="46" t="s">
        <v>50</v>
      </c>
      <c r="E31" s="47" t="s">
        <v>32</v>
      </c>
      <c r="F31" s="48">
        <v>50100</v>
      </c>
      <c r="G31" s="48">
        <v>891</v>
      </c>
      <c r="H31" s="48">
        <v>50100</v>
      </c>
      <c r="I31" s="48">
        <v>995</v>
      </c>
      <c r="J31" s="48">
        <f t="shared" si="0"/>
        <v>1062.6600000000001</v>
      </c>
      <c r="K31" s="48">
        <f t="shared" si="1"/>
        <v>1130.6702400000001</v>
      </c>
      <c r="N31" s="14"/>
      <c r="O31" s="14"/>
    </row>
    <row r="32" spans="1:40" ht="99.75" customHeight="1" x14ac:dyDescent="0.3">
      <c r="A32" s="46">
        <v>19</v>
      </c>
      <c r="B32" s="46" t="s">
        <v>51</v>
      </c>
      <c r="C32" s="44" t="s">
        <v>196</v>
      </c>
      <c r="D32" s="46" t="s">
        <v>51</v>
      </c>
      <c r="E32" s="47" t="s">
        <v>32</v>
      </c>
      <c r="F32" s="48">
        <v>100</v>
      </c>
      <c r="G32" s="48">
        <v>0</v>
      </c>
      <c r="H32" s="48">
        <v>100</v>
      </c>
      <c r="I32" s="48">
        <v>0</v>
      </c>
      <c r="J32" s="48">
        <f t="shared" si="0"/>
        <v>0</v>
      </c>
      <c r="K32" s="48">
        <f t="shared" si="1"/>
        <v>0</v>
      </c>
      <c r="O32" s="14"/>
    </row>
    <row r="33" spans="1:15" ht="106.5" customHeight="1" x14ac:dyDescent="0.3">
      <c r="A33" s="46">
        <v>20</v>
      </c>
      <c r="B33" s="46" t="s">
        <v>52</v>
      </c>
      <c r="C33" s="44" t="s">
        <v>197</v>
      </c>
      <c r="D33" s="46" t="s">
        <v>52</v>
      </c>
      <c r="E33" s="47" t="s">
        <v>32</v>
      </c>
      <c r="F33" s="48">
        <v>50</v>
      </c>
      <c r="G33" s="48">
        <v>3373</v>
      </c>
      <c r="H33" s="48">
        <v>50</v>
      </c>
      <c r="I33" s="48">
        <v>3927</v>
      </c>
      <c r="J33" s="48">
        <f t="shared" si="0"/>
        <v>4194.0360000000001</v>
      </c>
      <c r="K33" s="48">
        <f t="shared" si="1"/>
        <v>4462.4543039999999</v>
      </c>
      <c r="O33" s="14"/>
    </row>
    <row r="34" spans="1:15" ht="97.5" customHeight="1" x14ac:dyDescent="0.3">
      <c r="A34" s="46">
        <v>21</v>
      </c>
      <c r="B34" s="46" t="s">
        <v>53</v>
      </c>
      <c r="C34" s="44" t="s">
        <v>198</v>
      </c>
      <c r="D34" s="46" t="s">
        <v>53</v>
      </c>
      <c r="E34" s="47" t="s">
        <v>32</v>
      </c>
      <c r="F34" s="48">
        <v>0</v>
      </c>
      <c r="G34" s="48">
        <v>58</v>
      </c>
      <c r="H34" s="48">
        <v>0</v>
      </c>
      <c r="I34" s="48">
        <v>75</v>
      </c>
      <c r="J34" s="48">
        <f t="shared" si="0"/>
        <v>80.100000000000009</v>
      </c>
      <c r="K34" s="48">
        <f t="shared" si="1"/>
        <v>85.226400000000012</v>
      </c>
      <c r="O34" s="14"/>
    </row>
    <row r="35" spans="1:15" ht="115.5" customHeight="1" x14ac:dyDescent="0.3">
      <c r="A35" s="46">
        <v>22</v>
      </c>
      <c r="B35" s="46" t="s">
        <v>54</v>
      </c>
      <c r="C35" s="44" t="s">
        <v>199</v>
      </c>
      <c r="D35" s="46" t="s">
        <v>54</v>
      </c>
      <c r="E35" s="47" t="s">
        <v>32</v>
      </c>
      <c r="F35" s="48">
        <v>39141</v>
      </c>
      <c r="G35" s="48">
        <v>27609</v>
      </c>
      <c r="H35" s="48">
        <v>39141</v>
      </c>
      <c r="I35" s="48">
        <v>40431</v>
      </c>
      <c r="J35" s="48">
        <v>55103</v>
      </c>
      <c r="K35" s="48">
        <v>57392</v>
      </c>
      <c r="O35" s="14"/>
    </row>
    <row r="36" spans="1:15" ht="141" customHeight="1" x14ac:dyDescent="0.3">
      <c r="A36" s="46">
        <v>23</v>
      </c>
      <c r="B36" s="46" t="s">
        <v>55</v>
      </c>
      <c r="C36" s="44" t="s">
        <v>200</v>
      </c>
      <c r="D36" s="46" t="s">
        <v>55</v>
      </c>
      <c r="E36" s="47" t="s">
        <v>32</v>
      </c>
      <c r="F36" s="48">
        <v>173</v>
      </c>
      <c r="G36" s="48">
        <v>161</v>
      </c>
      <c r="H36" s="48">
        <v>173</v>
      </c>
      <c r="I36" s="48">
        <v>192</v>
      </c>
      <c r="J36" s="48">
        <v>259</v>
      </c>
      <c r="K36" s="48">
        <v>269</v>
      </c>
      <c r="O36" s="14"/>
    </row>
    <row r="37" spans="1:15" ht="120" customHeight="1" x14ac:dyDescent="0.3">
      <c r="A37" s="46">
        <v>24</v>
      </c>
      <c r="B37" s="46" t="s">
        <v>56</v>
      </c>
      <c r="C37" s="44" t="s">
        <v>202</v>
      </c>
      <c r="D37" s="46" t="s">
        <v>56</v>
      </c>
      <c r="E37" s="47" t="s">
        <v>32</v>
      </c>
      <c r="F37" s="48">
        <v>38238</v>
      </c>
      <c r="G37" s="48">
        <v>29596</v>
      </c>
      <c r="H37" s="48">
        <v>38238</v>
      </c>
      <c r="I37" s="48">
        <v>40421</v>
      </c>
      <c r="J37" s="48">
        <v>54698</v>
      </c>
      <c r="K37" s="48">
        <v>56976</v>
      </c>
      <c r="O37" s="14"/>
    </row>
    <row r="38" spans="1:15" ht="129" customHeight="1" x14ac:dyDescent="0.3">
      <c r="A38" s="46">
        <v>25</v>
      </c>
      <c r="B38" s="46" t="s">
        <v>57</v>
      </c>
      <c r="C38" s="44" t="s">
        <v>203</v>
      </c>
      <c r="D38" s="46" t="s">
        <v>57</v>
      </c>
      <c r="E38" s="47" t="s">
        <v>32</v>
      </c>
      <c r="F38" s="48">
        <v>-3714</v>
      </c>
      <c r="G38" s="48">
        <v>-2811</v>
      </c>
      <c r="H38" s="48">
        <v>-3714</v>
      </c>
      <c r="I38" s="48">
        <v>-2986</v>
      </c>
      <c r="J38" s="48">
        <v>-3886</v>
      </c>
      <c r="K38" s="48">
        <v>-3887</v>
      </c>
      <c r="O38" s="14"/>
    </row>
    <row r="39" spans="1:15" ht="92.25" customHeight="1" x14ac:dyDescent="0.3">
      <c r="A39" s="46">
        <v>26</v>
      </c>
      <c r="B39" s="46" t="s">
        <v>58</v>
      </c>
      <c r="C39" s="44" t="s">
        <v>204</v>
      </c>
      <c r="D39" s="46" t="s">
        <v>58</v>
      </c>
      <c r="E39" s="47" t="s">
        <v>32</v>
      </c>
      <c r="F39" s="48">
        <v>955447</v>
      </c>
      <c r="G39" s="48">
        <v>668545</v>
      </c>
      <c r="H39" s="48">
        <v>955447</v>
      </c>
      <c r="I39" s="48">
        <v>1009908</v>
      </c>
      <c r="J39" s="48">
        <v>1050304</v>
      </c>
      <c r="K39" s="48">
        <v>1092316</v>
      </c>
      <c r="O39" s="14"/>
    </row>
    <row r="40" spans="1:15" ht="99" customHeight="1" x14ac:dyDescent="0.3">
      <c r="A40" s="46">
        <v>27</v>
      </c>
      <c r="B40" s="46" t="s">
        <v>59</v>
      </c>
      <c r="C40" s="44" t="s">
        <v>205</v>
      </c>
      <c r="D40" s="46" t="s">
        <v>59</v>
      </c>
      <c r="E40" s="47" t="s">
        <v>32</v>
      </c>
      <c r="F40" s="48">
        <v>298421</v>
      </c>
      <c r="G40" s="48">
        <v>243147</v>
      </c>
      <c r="H40" s="48">
        <v>298421</v>
      </c>
      <c r="I40" s="48">
        <v>313938</v>
      </c>
      <c r="J40" s="48">
        <v>326496</v>
      </c>
      <c r="K40" s="48">
        <v>339556</v>
      </c>
      <c r="O40" s="14"/>
    </row>
    <row r="41" spans="1:15" ht="98.25" customHeight="1" x14ac:dyDescent="0.3">
      <c r="A41" s="46">
        <v>28</v>
      </c>
      <c r="B41" s="46" t="s">
        <v>60</v>
      </c>
      <c r="C41" s="44" t="s">
        <v>206</v>
      </c>
      <c r="D41" s="46" t="s">
        <v>60</v>
      </c>
      <c r="E41" s="47" t="s">
        <v>32</v>
      </c>
      <c r="F41" s="48">
        <v>0</v>
      </c>
      <c r="G41" s="48">
        <v>2</v>
      </c>
      <c r="H41" s="48">
        <v>0</v>
      </c>
      <c r="I41" s="48">
        <v>0</v>
      </c>
      <c r="J41" s="48">
        <v>0</v>
      </c>
      <c r="K41" s="48">
        <v>0</v>
      </c>
      <c r="O41" s="14"/>
    </row>
    <row r="42" spans="1:15" ht="93.75" customHeight="1" x14ac:dyDescent="0.3">
      <c r="A42" s="46">
        <v>29</v>
      </c>
      <c r="B42" s="46" t="s">
        <v>61</v>
      </c>
      <c r="C42" s="44" t="s">
        <v>207</v>
      </c>
      <c r="D42" s="46" t="s">
        <v>61</v>
      </c>
      <c r="E42" s="47" t="s">
        <v>32</v>
      </c>
      <c r="F42" s="48">
        <v>216</v>
      </c>
      <c r="G42" s="48">
        <v>324</v>
      </c>
      <c r="H42" s="48">
        <v>292</v>
      </c>
      <c r="I42" s="48">
        <v>0</v>
      </c>
      <c r="J42" s="48">
        <v>0</v>
      </c>
      <c r="K42" s="48">
        <v>0</v>
      </c>
      <c r="O42" s="14"/>
    </row>
    <row r="43" spans="1:15" ht="98.25" customHeight="1" x14ac:dyDescent="0.3">
      <c r="A43" s="46">
        <v>30</v>
      </c>
      <c r="B43" s="46" t="s">
        <v>62</v>
      </c>
      <c r="C43" s="44" t="s">
        <v>208</v>
      </c>
      <c r="D43" s="46" t="s">
        <v>62</v>
      </c>
      <c r="E43" s="47" t="s">
        <v>32</v>
      </c>
      <c r="F43" s="48">
        <v>6961</v>
      </c>
      <c r="G43" s="48">
        <v>6931</v>
      </c>
      <c r="H43" s="48">
        <v>6933</v>
      </c>
      <c r="I43" s="48">
        <v>6881</v>
      </c>
      <c r="J43" s="48">
        <v>6881</v>
      </c>
      <c r="K43" s="48">
        <v>6881</v>
      </c>
      <c r="O43" s="14"/>
    </row>
    <row r="44" spans="1:15" ht="102" customHeight="1" x14ac:dyDescent="0.3">
      <c r="A44" s="46">
        <v>31</v>
      </c>
      <c r="B44" s="46" t="s">
        <v>63</v>
      </c>
      <c r="C44" s="44" t="s">
        <v>209</v>
      </c>
      <c r="D44" s="46" t="s">
        <v>63</v>
      </c>
      <c r="E44" s="47" t="s">
        <v>32</v>
      </c>
      <c r="F44" s="48">
        <v>110067</v>
      </c>
      <c r="G44" s="48">
        <v>76922</v>
      </c>
      <c r="H44" s="48">
        <v>110067</v>
      </c>
      <c r="I44" s="48">
        <v>87914</v>
      </c>
      <c r="J44" s="48">
        <v>91166</v>
      </c>
      <c r="K44" s="48">
        <v>94358</v>
      </c>
      <c r="O44" s="14"/>
    </row>
    <row r="45" spans="1:15" ht="98.25" customHeight="1" x14ac:dyDescent="0.3">
      <c r="A45" s="46">
        <v>32</v>
      </c>
      <c r="B45" s="46" t="s">
        <v>64</v>
      </c>
      <c r="C45" s="44" t="s">
        <v>210</v>
      </c>
      <c r="D45" s="46" t="s">
        <v>64</v>
      </c>
      <c r="E45" s="47" t="s">
        <v>32</v>
      </c>
      <c r="F45" s="48">
        <v>1085533</v>
      </c>
      <c r="G45" s="48">
        <v>278966</v>
      </c>
      <c r="H45" s="48">
        <v>1120233</v>
      </c>
      <c r="I45" s="48">
        <v>1137565</v>
      </c>
      <c r="J45" s="48">
        <v>1131239</v>
      </c>
      <c r="K45" s="48">
        <v>1131239</v>
      </c>
      <c r="O45" s="14"/>
    </row>
    <row r="46" spans="1:15" ht="101.25" customHeight="1" x14ac:dyDescent="0.3">
      <c r="A46" s="46">
        <v>33</v>
      </c>
      <c r="B46" s="46" t="s">
        <v>65</v>
      </c>
      <c r="C46" s="44" t="s">
        <v>211</v>
      </c>
      <c r="D46" s="46" t="s">
        <v>65</v>
      </c>
      <c r="E46" s="47" t="s">
        <v>32</v>
      </c>
      <c r="F46" s="48">
        <v>574319</v>
      </c>
      <c r="G46" s="48">
        <v>441802</v>
      </c>
      <c r="H46" s="48">
        <v>574319</v>
      </c>
      <c r="I46" s="48">
        <v>553592</v>
      </c>
      <c r="J46" s="48">
        <v>553592</v>
      </c>
      <c r="K46" s="48">
        <v>553592</v>
      </c>
      <c r="O46" s="14"/>
    </row>
    <row r="47" spans="1:15" ht="104.25" customHeight="1" x14ac:dyDescent="0.3">
      <c r="A47" s="46">
        <v>34</v>
      </c>
      <c r="B47" s="46" t="s">
        <v>66</v>
      </c>
      <c r="C47" s="44" t="s">
        <v>212</v>
      </c>
      <c r="D47" s="46" t="s">
        <v>66</v>
      </c>
      <c r="E47" s="47" t="s">
        <v>32</v>
      </c>
      <c r="F47" s="48">
        <v>95911</v>
      </c>
      <c r="G47" s="48">
        <v>25893</v>
      </c>
      <c r="H47" s="48">
        <v>95911</v>
      </c>
      <c r="I47" s="48">
        <v>95639</v>
      </c>
      <c r="J47" s="48">
        <v>95639</v>
      </c>
      <c r="K47" s="48">
        <v>95639</v>
      </c>
    </row>
    <row r="48" spans="1:15" ht="106.5" customHeight="1" x14ac:dyDescent="0.3">
      <c r="A48" s="46">
        <v>35</v>
      </c>
      <c r="B48" s="46" t="s">
        <v>67</v>
      </c>
      <c r="C48" s="44" t="s">
        <v>213</v>
      </c>
      <c r="D48" s="46" t="s">
        <v>67</v>
      </c>
      <c r="E48" s="47" t="s">
        <v>32</v>
      </c>
      <c r="F48" s="48">
        <v>318811</v>
      </c>
      <c r="G48" s="48">
        <v>251753</v>
      </c>
      <c r="H48" s="48">
        <v>318811</v>
      </c>
      <c r="I48" s="48">
        <v>318811</v>
      </c>
      <c r="J48" s="48">
        <v>318811</v>
      </c>
      <c r="K48" s="48">
        <v>318811</v>
      </c>
    </row>
    <row r="49" spans="1:11" ht="141.75" customHeight="1" x14ac:dyDescent="0.3">
      <c r="A49" s="46">
        <v>36</v>
      </c>
      <c r="B49" s="46" t="s">
        <v>68</v>
      </c>
      <c r="C49" s="64" t="s">
        <v>214</v>
      </c>
      <c r="D49" s="46" t="s">
        <v>68</v>
      </c>
      <c r="E49" s="47" t="s">
        <v>75</v>
      </c>
      <c r="F49" s="65">
        <v>5710</v>
      </c>
      <c r="G49" s="65">
        <v>4018</v>
      </c>
      <c r="H49" s="65">
        <v>5710</v>
      </c>
      <c r="I49" s="65">
        <v>5710</v>
      </c>
      <c r="J49" s="65">
        <v>5710</v>
      </c>
      <c r="K49" s="65">
        <v>5710</v>
      </c>
    </row>
    <row r="50" spans="1:11" ht="166.5" customHeight="1" x14ac:dyDescent="0.3">
      <c r="A50" s="46">
        <v>37</v>
      </c>
      <c r="B50" s="46" t="s">
        <v>69</v>
      </c>
      <c r="C50" s="64" t="s">
        <v>215</v>
      </c>
      <c r="D50" s="46" t="s">
        <v>69</v>
      </c>
      <c r="E50" s="47" t="s">
        <v>75</v>
      </c>
      <c r="F50" s="65">
        <v>200</v>
      </c>
      <c r="G50" s="65">
        <v>107</v>
      </c>
      <c r="H50" s="65">
        <v>200</v>
      </c>
      <c r="I50" s="65">
        <v>200</v>
      </c>
      <c r="J50" s="65">
        <v>200</v>
      </c>
      <c r="K50" s="65">
        <v>200</v>
      </c>
    </row>
    <row r="51" spans="1:11" ht="157.5" customHeight="1" x14ac:dyDescent="0.3">
      <c r="A51" s="46">
        <v>38</v>
      </c>
      <c r="B51" s="46" t="s">
        <v>70</v>
      </c>
      <c r="C51" s="64" t="s">
        <v>216</v>
      </c>
      <c r="D51" s="46" t="s">
        <v>70</v>
      </c>
      <c r="E51" s="47" t="s">
        <v>75</v>
      </c>
      <c r="F51" s="65">
        <v>710</v>
      </c>
      <c r="G51" s="65">
        <v>534</v>
      </c>
      <c r="H51" s="65">
        <v>710</v>
      </c>
      <c r="I51" s="65">
        <v>710</v>
      </c>
      <c r="J51" s="65">
        <v>710</v>
      </c>
      <c r="K51" s="65">
        <v>710</v>
      </c>
    </row>
    <row r="52" spans="1:11" ht="174.75" customHeight="1" x14ac:dyDescent="0.3">
      <c r="A52" s="46">
        <v>39</v>
      </c>
      <c r="B52" s="46" t="s">
        <v>71</v>
      </c>
      <c r="C52" s="64" t="s">
        <v>217</v>
      </c>
      <c r="D52" s="46" t="s">
        <v>71</v>
      </c>
      <c r="E52" s="47" t="s">
        <v>75</v>
      </c>
      <c r="F52" s="65">
        <v>0</v>
      </c>
      <c r="G52" s="65">
        <v>3</v>
      </c>
      <c r="H52" s="65">
        <v>0</v>
      </c>
      <c r="I52" s="65">
        <v>0</v>
      </c>
      <c r="J52" s="65">
        <v>0</v>
      </c>
      <c r="K52" s="65">
        <v>0</v>
      </c>
    </row>
    <row r="53" spans="1:11" ht="142.5" customHeight="1" x14ac:dyDescent="0.3">
      <c r="A53" s="46">
        <v>40</v>
      </c>
      <c r="B53" s="46" t="s">
        <v>72</v>
      </c>
      <c r="C53" s="64" t="s">
        <v>218</v>
      </c>
      <c r="D53" s="46" t="s">
        <v>72</v>
      </c>
      <c r="E53" s="47" t="s">
        <v>75</v>
      </c>
      <c r="F53" s="65">
        <v>0</v>
      </c>
      <c r="G53" s="65">
        <v>4</v>
      </c>
      <c r="H53" s="65">
        <v>0</v>
      </c>
      <c r="I53" s="65">
        <v>0</v>
      </c>
      <c r="J53" s="65">
        <v>0</v>
      </c>
      <c r="K53" s="65">
        <v>0</v>
      </c>
    </row>
    <row r="54" spans="1:11" ht="138" customHeight="1" x14ac:dyDescent="0.3">
      <c r="A54" s="46">
        <v>41</v>
      </c>
      <c r="B54" s="46" t="s">
        <v>73</v>
      </c>
      <c r="C54" s="64" t="s">
        <v>219</v>
      </c>
      <c r="D54" s="46" t="s">
        <v>73</v>
      </c>
      <c r="E54" s="47" t="s">
        <v>75</v>
      </c>
      <c r="F54" s="65">
        <v>292</v>
      </c>
      <c r="G54" s="65">
        <v>321</v>
      </c>
      <c r="H54" s="65">
        <v>292</v>
      </c>
      <c r="I54" s="65">
        <v>292</v>
      </c>
      <c r="J54" s="65">
        <v>292</v>
      </c>
      <c r="K54" s="65">
        <v>292</v>
      </c>
    </row>
    <row r="55" spans="1:11" ht="208.5" customHeight="1" x14ac:dyDescent="0.3">
      <c r="A55" s="46">
        <v>42</v>
      </c>
      <c r="B55" s="46" t="s">
        <v>74</v>
      </c>
      <c r="C55" s="64" t="s">
        <v>220</v>
      </c>
      <c r="D55" s="46" t="s">
        <v>74</v>
      </c>
      <c r="E55" s="47" t="s">
        <v>75</v>
      </c>
      <c r="F55" s="65">
        <v>0</v>
      </c>
      <c r="G55" s="65">
        <v>106</v>
      </c>
      <c r="H55" s="65">
        <v>0</v>
      </c>
      <c r="I55" s="65">
        <v>70</v>
      </c>
      <c r="J55" s="65">
        <v>70</v>
      </c>
      <c r="K55" s="65">
        <v>70</v>
      </c>
    </row>
    <row r="56" spans="1:11" ht="129" customHeight="1" x14ac:dyDescent="0.3">
      <c r="A56" s="46">
        <v>43</v>
      </c>
      <c r="B56" s="66" t="s">
        <v>76</v>
      </c>
      <c r="C56" s="64" t="s">
        <v>221</v>
      </c>
      <c r="D56" s="66" t="s">
        <v>76</v>
      </c>
      <c r="E56" s="47" t="s">
        <v>75</v>
      </c>
      <c r="F56" s="65">
        <v>2318</v>
      </c>
      <c r="G56" s="65">
        <v>1856</v>
      </c>
      <c r="H56" s="65">
        <v>2318</v>
      </c>
      <c r="I56" s="65">
        <v>2318</v>
      </c>
      <c r="J56" s="65">
        <v>2318</v>
      </c>
      <c r="K56" s="65">
        <v>2318</v>
      </c>
    </row>
    <row r="57" spans="1:11" ht="138.75" customHeight="1" x14ac:dyDescent="0.3">
      <c r="A57" s="46">
        <v>44</v>
      </c>
      <c r="B57" s="66" t="s">
        <v>77</v>
      </c>
      <c r="C57" s="64" t="s">
        <v>222</v>
      </c>
      <c r="D57" s="66" t="s">
        <v>77</v>
      </c>
      <c r="E57" s="47" t="s">
        <v>75</v>
      </c>
      <c r="F57" s="65">
        <v>574</v>
      </c>
      <c r="G57" s="65">
        <v>665</v>
      </c>
      <c r="H57" s="65">
        <v>574</v>
      </c>
      <c r="I57" s="65">
        <v>680</v>
      </c>
      <c r="J57" s="65">
        <v>680</v>
      </c>
      <c r="K57" s="65">
        <v>680</v>
      </c>
    </row>
    <row r="58" spans="1:11" ht="135.75" customHeight="1" x14ac:dyDescent="0.3">
      <c r="A58" s="46">
        <v>45</v>
      </c>
      <c r="B58" s="46" t="s">
        <v>78</v>
      </c>
      <c r="C58" s="44" t="s">
        <v>223</v>
      </c>
      <c r="D58" s="46" t="s">
        <v>78</v>
      </c>
      <c r="E58" s="47" t="s">
        <v>75</v>
      </c>
      <c r="F58" s="65">
        <v>1152</v>
      </c>
      <c r="G58" s="65">
        <v>2479</v>
      </c>
      <c r="H58" s="65">
        <v>1152</v>
      </c>
      <c r="I58" s="65">
        <v>2709</v>
      </c>
      <c r="J58" s="65">
        <v>2709</v>
      </c>
      <c r="K58" s="65">
        <v>2709</v>
      </c>
    </row>
    <row r="59" spans="1:11" ht="114.75" customHeight="1" x14ac:dyDescent="0.3">
      <c r="A59" s="46">
        <v>46</v>
      </c>
      <c r="B59" s="46" t="s">
        <v>79</v>
      </c>
      <c r="C59" s="44" t="s">
        <v>224</v>
      </c>
      <c r="D59" s="46" t="s">
        <v>79</v>
      </c>
      <c r="E59" s="47" t="s">
        <v>80</v>
      </c>
      <c r="F59" s="48">
        <v>0</v>
      </c>
      <c r="G59" s="48">
        <v>219</v>
      </c>
      <c r="H59" s="48">
        <v>0</v>
      </c>
      <c r="I59" s="48">
        <v>0</v>
      </c>
      <c r="J59" s="48">
        <v>0</v>
      </c>
      <c r="K59" s="48">
        <v>0</v>
      </c>
    </row>
    <row r="60" spans="1:11" ht="161.25" customHeight="1" x14ac:dyDescent="0.3">
      <c r="A60" s="46">
        <v>47</v>
      </c>
      <c r="B60" s="66" t="s">
        <v>81</v>
      </c>
      <c r="C60" s="64" t="s">
        <v>225</v>
      </c>
      <c r="D60" s="66" t="s">
        <v>81</v>
      </c>
      <c r="E60" s="47" t="s">
        <v>85</v>
      </c>
      <c r="F60" s="65">
        <v>50162</v>
      </c>
      <c r="G60" s="65">
        <v>29629</v>
      </c>
      <c r="H60" s="65">
        <v>50162</v>
      </c>
      <c r="I60" s="65">
        <v>52500</v>
      </c>
      <c r="J60" s="65">
        <v>52500</v>
      </c>
      <c r="K60" s="65">
        <v>52500</v>
      </c>
    </row>
    <row r="61" spans="1:11" ht="161.25" customHeight="1" x14ac:dyDescent="0.3">
      <c r="A61" s="46">
        <v>48</v>
      </c>
      <c r="B61" s="66" t="s">
        <v>82</v>
      </c>
      <c r="C61" s="64" t="s">
        <v>226</v>
      </c>
      <c r="D61" s="66" t="s">
        <v>82</v>
      </c>
      <c r="E61" s="47" t="s">
        <v>85</v>
      </c>
      <c r="F61" s="65">
        <v>0</v>
      </c>
      <c r="G61" s="65">
        <v>1835</v>
      </c>
      <c r="H61" s="65">
        <v>0</v>
      </c>
      <c r="I61" s="65">
        <v>0</v>
      </c>
      <c r="J61" s="65">
        <v>0</v>
      </c>
      <c r="K61" s="65">
        <v>0</v>
      </c>
    </row>
    <row r="62" spans="1:11" ht="161.25" customHeight="1" x14ac:dyDescent="0.3">
      <c r="A62" s="46">
        <v>49</v>
      </c>
      <c r="B62" s="66" t="s">
        <v>83</v>
      </c>
      <c r="C62" s="64" t="s">
        <v>227</v>
      </c>
      <c r="D62" s="66" t="s">
        <v>83</v>
      </c>
      <c r="E62" s="47" t="s">
        <v>85</v>
      </c>
      <c r="F62" s="65">
        <v>0</v>
      </c>
      <c r="G62" s="65">
        <v>5638</v>
      </c>
      <c r="H62" s="65">
        <v>0</v>
      </c>
      <c r="I62" s="65">
        <v>0</v>
      </c>
      <c r="J62" s="65">
        <v>0</v>
      </c>
      <c r="K62" s="65">
        <v>0</v>
      </c>
    </row>
    <row r="63" spans="1:11" ht="161.25" customHeight="1" x14ac:dyDescent="0.3">
      <c r="A63" s="46">
        <v>50</v>
      </c>
      <c r="B63" s="66" t="s">
        <v>84</v>
      </c>
      <c r="C63" s="64" t="s">
        <v>228</v>
      </c>
      <c r="D63" s="66" t="s">
        <v>84</v>
      </c>
      <c r="E63" s="47" t="s">
        <v>85</v>
      </c>
      <c r="F63" s="65">
        <v>0</v>
      </c>
      <c r="G63" s="65">
        <v>75</v>
      </c>
      <c r="H63" s="65">
        <v>0</v>
      </c>
      <c r="I63" s="65">
        <v>0</v>
      </c>
      <c r="J63" s="65">
        <v>0</v>
      </c>
      <c r="K63" s="65">
        <v>0</v>
      </c>
    </row>
    <row r="64" spans="1:11" ht="116.25" customHeight="1" x14ac:dyDescent="0.3">
      <c r="A64" s="46">
        <v>51</v>
      </c>
      <c r="B64" s="46" t="s">
        <v>86</v>
      </c>
      <c r="C64" s="64" t="s">
        <v>229</v>
      </c>
      <c r="D64" s="46" t="s">
        <v>86</v>
      </c>
      <c r="E64" s="47" t="s">
        <v>87</v>
      </c>
      <c r="F64" s="48">
        <v>740</v>
      </c>
      <c r="G64" s="48">
        <v>735</v>
      </c>
      <c r="H64" s="48">
        <v>660</v>
      </c>
      <c r="I64" s="48">
        <v>710</v>
      </c>
      <c r="J64" s="48">
        <v>730</v>
      </c>
      <c r="K64" s="48">
        <v>725</v>
      </c>
    </row>
    <row r="65" spans="1:12" ht="136.5" customHeight="1" x14ac:dyDescent="0.3">
      <c r="A65" s="46">
        <v>52</v>
      </c>
      <c r="B65" s="46" t="s">
        <v>89</v>
      </c>
      <c r="C65" s="64" t="s">
        <v>230</v>
      </c>
      <c r="D65" s="46" t="s">
        <v>89</v>
      </c>
      <c r="E65" s="47" t="s">
        <v>94</v>
      </c>
      <c r="F65" s="48">
        <v>160</v>
      </c>
      <c r="G65" s="48">
        <v>1696</v>
      </c>
      <c r="H65" s="48">
        <v>1696</v>
      </c>
      <c r="I65" s="48">
        <v>0</v>
      </c>
      <c r="J65" s="48">
        <v>0</v>
      </c>
      <c r="K65" s="48">
        <v>0</v>
      </c>
    </row>
    <row r="66" spans="1:12" ht="120.75" customHeight="1" x14ac:dyDescent="0.3">
      <c r="A66" s="46">
        <v>53</v>
      </c>
      <c r="B66" s="67" t="s">
        <v>111</v>
      </c>
      <c r="C66" s="64" t="s">
        <v>231</v>
      </c>
      <c r="D66" s="67" t="s">
        <v>111</v>
      </c>
      <c r="E66" s="47" t="s">
        <v>113</v>
      </c>
      <c r="F66" s="65">
        <v>318005</v>
      </c>
      <c r="G66" s="65">
        <v>246070</v>
      </c>
      <c r="H66" s="65">
        <v>318005</v>
      </c>
      <c r="I66" s="65">
        <v>335690</v>
      </c>
      <c r="J66" s="48">
        <v>351237</v>
      </c>
      <c r="K66" s="48">
        <v>367215</v>
      </c>
    </row>
    <row r="67" spans="1:12" ht="123" customHeight="1" x14ac:dyDescent="0.3">
      <c r="A67" s="46">
        <v>54</v>
      </c>
      <c r="B67" s="67" t="s">
        <v>111</v>
      </c>
      <c r="C67" s="64" t="s">
        <v>232</v>
      </c>
      <c r="D67" s="67" t="s">
        <v>111</v>
      </c>
      <c r="E67" s="47" t="s">
        <v>87</v>
      </c>
      <c r="F67" s="65">
        <v>2288</v>
      </c>
      <c r="G67" s="65">
        <v>3032</v>
      </c>
      <c r="H67" s="65">
        <v>2989</v>
      </c>
      <c r="I67" s="65">
        <v>2352</v>
      </c>
      <c r="J67" s="48">
        <v>2353</v>
      </c>
      <c r="K67" s="48">
        <v>1809</v>
      </c>
    </row>
    <row r="68" spans="1:12" ht="125.25" customHeight="1" x14ac:dyDescent="0.3">
      <c r="A68" s="46">
        <v>55</v>
      </c>
      <c r="B68" s="67" t="s">
        <v>112</v>
      </c>
      <c r="C68" s="64" t="s">
        <v>233</v>
      </c>
      <c r="D68" s="67" t="s">
        <v>112</v>
      </c>
      <c r="E68" s="47" t="s">
        <v>113</v>
      </c>
      <c r="F68" s="65">
        <v>224600</v>
      </c>
      <c r="G68" s="65">
        <v>176825</v>
      </c>
      <c r="H68" s="65">
        <v>224600</v>
      </c>
      <c r="I68" s="65">
        <v>257376</v>
      </c>
      <c r="J68" s="48">
        <v>266181</v>
      </c>
      <c r="K68" s="48">
        <v>275338</v>
      </c>
    </row>
    <row r="69" spans="1:12" ht="114.75" customHeight="1" x14ac:dyDescent="0.3">
      <c r="A69" s="46">
        <v>56</v>
      </c>
      <c r="B69" s="67" t="s">
        <v>112</v>
      </c>
      <c r="C69" s="64" t="s">
        <v>234</v>
      </c>
      <c r="D69" s="67" t="s">
        <v>112</v>
      </c>
      <c r="E69" s="47" t="s">
        <v>87</v>
      </c>
      <c r="F69" s="65">
        <v>1706</v>
      </c>
      <c r="G69" s="65">
        <v>2395</v>
      </c>
      <c r="H69" s="65">
        <v>2215</v>
      </c>
      <c r="I69" s="65">
        <v>867</v>
      </c>
      <c r="J69" s="48">
        <v>890</v>
      </c>
      <c r="K69" s="48">
        <v>838</v>
      </c>
    </row>
    <row r="70" spans="1:12" ht="135.75" customHeight="1" x14ac:dyDescent="0.3">
      <c r="A70" s="46">
        <v>57</v>
      </c>
      <c r="B70" s="46" t="s">
        <v>90</v>
      </c>
      <c r="C70" s="64" t="s">
        <v>235</v>
      </c>
      <c r="D70" s="46" t="s">
        <v>90</v>
      </c>
      <c r="E70" s="47" t="s">
        <v>94</v>
      </c>
      <c r="F70" s="65">
        <v>103313</v>
      </c>
      <c r="G70" s="65">
        <v>79949</v>
      </c>
      <c r="H70" s="65">
        <v>103313</v>
      </c>
      <c r="I70" s="65">
        <v>112899</v>
      </c>
      <c r="J70" s="48">
        <v>117108</v>
      </c>
      <c r="K70" s="48">
        <v>121792</v>
      </c>
    </row>
    <row r="71" spans="1:12" ht="126.75" customHeight="1" x14ac:dyDescent="0.3">
      <c r="A71" s="46">
        <v>58</v>
      </c>
      <c r="B71" s="67" t="s">
        <v>114</v>
      </c>
      <c r="C71" s="64" t="s">
        <v>236</v>
      </c>
      <c r="D71" s="67" t="s">
        <v>114</v>
      </c>
      <c r="E71" s="47" t="s">
        <v>113</v>
      </c>
      <c r="F71" s="65">
        <v>150</v>
      </c>
      <c r="G71" s="65">
        <v>199</v>
      </c>
      <c r="H71" s="65">
        <v>191</v>
      </c>
      <c r="I71" s="65">
        <v>187</v>
      </c>
      <c r="J71" s="48">
        <v>186</v>
      </c>
      <c r="K71" s="48">
        <v>186</v>
      </c>
    </row>
    <row r="72" spans="1:12" ht="118.5" customHeight="1" x14ac:dyDescent="0.3">
      <c r="A72" s="46">
        <v>59</v>
      </c>
      <c r="B72" s="67" t="s">
        <v>115</v>
      </c>
      <c r="C72" s="64" t="s">
        <v>237</v>
      </c>
      <c r="D72" s="67" t="s">
        <v>115</v>
      </c>
      <c r="E72" s="47" t="s">
        <v>113</v>
      </c>
      <c r="F72" s="65">
        <v>57</v>
      </c>
      <c r="G72" s="65">
        <v>230</v>
      </c>
      <c r="H72" s="65">
        <v>208</v>
      </c>
      <c r="I72" s="65">
        <v>217</v>
      </c>
      <c r="J72" s="48">
        <v>162</v>
      </c>
      <c r="K72" s="48">
        <v>162</v>
      </c>
    </row>
    <row r="73" spans="1:12" ht="131.25" customHeight="1" x14ac:dyDescent="0.3">
      <c r="A73" s="46">
        <v>60</v>
      </c>
      <c r="B73" s="67" t="s">
        <v>176</v>
      </c>
      <c r="C73" s="64" t="s">
        <v>238</v>
      </c>
      <c r="D73" s="67" t="s">
        <v>176</v>
      </c>
      <c r="E73" s="47" t="s">
        <v>94</v>
      </c>
      <c r="F73" s="65">
        <v>0</v>
      </c>
      <c r="G73" s="65">
        <v>0</v>
      </c>
      <c r="H73" s="65">
        <v>0</v>
      </c>
      <c r="I73" s="65">
        <v>1737</v>
      </c>
      <c r="J73" s="65">
        <v>0</v>
      </c>
      <c r="K73" s="65">
        <v>0</v>
      </c>
    </row>
    <row r="74" spans="1:12" ht="122.25" customHeight="1" x14ac:dyDescent="0.3">
      <c r="A74" s="46">
        <v>61</v>
      </c>
      <c r="B74" s="67" t="s">
        <v>353</v>
      </c>
      <c r="C74" s="64" t="s">
        <v>239</v>
      </c>
      <c r="D74" s="67" t="s">
        <v>353</v>
      </c>
      <c r="E74" s="47" t="s">
        <v>87</v>
      </c>
      <c r="F74" s="65">
        <v>8200</v>
      </c>
      <c r="G74" s="65">
        <v>618</v>
      </c>
      <c r="H74" s="65">
        <v>8200</v>
      </c>
      <c r="I74" s="65">
        <v>4319</v>
      </c>
      <c r="J74" s="65">
        <v>0</v>
      </c>
      <c r="K74" s="65">
        <v>0</v>
      </c>
    </row>
    <row r="75" spans="1:12" s="9" customFormat="1" ht="109.5" customHeight="1" x14ac:dyDescent="0.3">
      <c r="A75" s="46">
        <v>62</v>
      </c>
      <c r="B75" s="67" t="s">
        <v>354</v>
      </c>
      <c r="C75" s="64" t="s">
        <v>240</v>
      </c>
      <c r="D75" s="67" t="s">
        <v>354</v>
      </c>
      <c r="E75" s="47" t="s">
        <v>87</v>
      </c>
      <c r="F75" s="65">
        <v>2347</v>
      </c>
      <c r="G75" s="65">
        <v>681</v>
      </c>
      <c r="H75" s="65">
        <v>2347</v>
      </c>
      <c r="I75" s="65">
        <v>4031</v>
      </c>
      <c r="J75" s="48">
        <v>4186</v>
      </c>
      <c r="K75" s="48">
        <v>4348</v>
      </c>
      <c r="L75" s="59"/>
    </row>
    <row r="76" spans="1:12" s="9" customFormat="1" ht="113.25" customHeight="1" x14ac:dyDescent="0.3">
      <c r="A76" s="46">
        <v>63</v>
      </c>
      <c r="B76" s="67" t="s">
        <v>355</v>
      </c>
      <c r="C76" s="64" t="s">
        <v>241</v>
      </c>
      <c r="D76" s="67" t="s">
        <v>355</v>
      </c>
      <c r="E76" s="47" t="s">
        <v>87</v>
      </c>
      <c r="F76" s="65">
        <v>54892</v>
      </c>
      <c r="G76" s="65">
        <v>45204</v>
      </c>
      <c r="H76" s="65">
        <v>54892</v>
      </c>
      <c r="I76" s="65">
        <v>55124</v>
      </c>
      <c r="J76" s="48">
        <v>44774</v>
      </c>
      <c r="K76" s="48">
        <v>36114</v>
      </c>
      <c r="L76" s="59"/>
    </row>
    <row r="77" spans="1:12" ht="138" customHeight="1" x14ac:dyDescent="0.3">
      <c r="A77" s="46">
        <v>64</v>
      </c>
      <c r="B77" s="46" t="s">
        <v>356</v>
      </c>
      <c r="C77" s="64" t="s">
        <v>242</v>
      </c>
      <c r="D77" s="46" t="s">
        <v>356</v>
      </c>
      <c r="E77" s="47" t="s">
        <v>94</v>
      </c>
      <c r="F77" s="65">
        <v>32842</v>
      </c>
      <c r="G77" s="65">
        <v>25889</v>
      </c>
      <c r="H77" s="65">
        <v>33666</v>
      </c>
      <c r="I77" s="65">
        <v>36322</v>
      </c>
      <c r="J77" s="65">
        <v>36322</v>
      </c>
      <c r="K77" s="65">
        <v>36322</v>
      </c>
    </row>
    <row r="78" spans="1:12" ht="138" customHeight="1" x14ac:dyDescent="0.3">
      <c r="A78" s="46">
        <v>65</v>
      </c>
      <c r="B78" s="46" t="s">
        <v>357</v>
      </c>
      <c r="C78" s="64" t="s">
        <v>243</v>
      </c>
      <c r="D78" s="46" t="s">
        <v>357</v>
      </c>
      <c r="E78" s="47" t="s">
        <v>94</v>
      </c>
      <c r="F78" s="65">
        <v>161</v>
      </c>
      <c r="G78" s="65">
        <v>121</v>
      </c>
      <c r="H78" s="65">
        <v>161</v>
      </c>
      <c r="I78" s="65">
        <v>161</v>
      </c>
      <c r="J78" s="65">
        <v>161</v>
      </c>
      <c r="K78" s="65">
        <v>161</v>
      </c>
    </row>
    <row r="79" spans="1:12" ht="117.75" customHeight="1" x14ac:dyDescent="0.3">
      <c r="A79" s="46">
        <v>66</v>
      </c>
      <c r="B79" s="67" t="s">
        <v>116</v>
      </c>
      <c r="C79" s="64" t="s">
        <v>244</v>
      </c>
      <c r="D79" s="67" t="s">
        <v>116</v>
      </c>
      <c r="E79" s="47" t="s">
        <v>113</v>
      </c>
      <c r="F79" s="65">
        <v>364</v>
      </c>
      <c r="G79" s="65">
        <v>933</v>
      </c>
      <c r="H79" s="65">
        <v>902</v>
      </c>
      <c r="I79" s="65">
        <v>1310</v>
      </c>
      <c r="J79" s="48">
        <v>1363</v>
      </c>
      <c r="K79" s="48">
        <v>1417</v>
      </c>
    </row>
    <row r="80" spans="1:12" ht="177.75" customHeight="1" x14ac:dyDescent="0.3">
      <c r="A80" s="46">
        <v>67</v>
      </c>
      <c r="B80" s="67" t="s">
        <v>106</v>
      </c>
      <c r="C80" s="64" t="s">
        <v>245</v>
      </c>
      <c r="D80" s="67" t="s">
        <v>106</v>
      </c>
      <c r="E80" s="47" t="s">
        <v>105</v>
      </c>
      <c r="F80" s="65">
        <v>8279</v>
      </c>
      <c r="G80" s="65">
        <v>3982</v>
      </c>
      <c r="H80" s="65">
        <v>8279</v>
      </c>
      <c r="I80" s="65">
        <v>0</v>
      </c>
      <c r="J80" s="65">
        <v>0</v>
      </c>
      <c r="K80" s="65">
        <v>0</v>
      </c>
    </row>
    <row r="81" spans="1:11" ht="170.25" customHeight="1" x14ac:dyDescent="0.3">
      <c r="A81" s="46">
        <v>68</v>
      </c>
      <c r="B81" s="67" t="s">
        <v>107</v>
      </c>
      <c r="C81" s="64" t="s">
        <v>246</v>
      </c>
      <c r="D81" s="67" t="s">
        <v>107</v>
      </c>
      <c r="E81" s="47" t="s">
        <v>105</v>
      </c>
      <c r="F81" s="65">
        <v>23581</v>
      </c>
      <c r="G81" s="65">
        <v>4651</v>
      </c>
      <c r="H81" s="65">
        <v>23581</v>
      </c>
      <c r="I81" s="65">
        <v>0</v>
      </c>
      <c r="J81" s="65">
        <v>0</v>
      </c>
      <c r="K81" s="65">
        <v>0</v>
      </c>
    </row>
    <row r="82" spans="1:11" ht="170.25" customHeight="1" x14ac:dyDescent="0.3">
      <c r="A82" s="46">
        <v>69</v>
      </c>
      <c r="B82" s="67" t="s">
        <v>108</v>
      </c>
      <c r="C82" s="64" t="s">
        <v>247</v>
      </c>
      <c r="D82" s="67" t="s">
        <v>108</v>
      </c>
      <c r="E82" s="47" t="s">
        <v>105</v>
      </c>
      <c r="F82" s="65">
        <v>27766</v>
      </c>
      <c r="G82" s="65">
        <v>21497</v>
      </c>
      <c r="H82" s="65">
        <v>27766</v>
      </c>
      <c r="I82" s="65">
        <v>0</v>
      </c>
      <c r="J82" s="65">
        <v>0</v>
      </c>
      <c r="K82" s="65">
        <v>0</v>
      </c>
    </row>
    <row r="83" spans="1:11" ht="170.25" customHeight="1" x14ac:dyDescent="0.3">
      <c r="A83" s="46">
        <v>70</v>
      </c>
      <c r="B83" s="67" t="s">
        <v>109</v>
      </c>
      <c r="C83" s="64" t="s">
        <v>248</v>
      </c>
      <c r="D83" s="67" t="s">
        <v>109</v>
      </c>
      <c r="E83" s="47" t="s">
        <v>105</v>
      </c>
      <c r="F83" s="65">
        <v>29</v>
      </c>
      <c r="G83" s="65">
        <v>1993</v>
      </c>
      <c r="H83" s="65">
        <v>29</v>
      </c>
      <c r="I83" s="65">
        <v>0</v>
      </c>
      <c r="J83" s="65">
        <v>0</v>
      </c>
      <c r="K83" s="65">
        <v>0</v>
      </c>
    </row>
    <row r="84" spans="1:11" ht="170.25" customHeight="1" x14ac:dyDescent="0.3">
      <c r="A84" s="46">
        <v>71</v>
      </c>
      <c r="B84" s="67" t="s">
        <v>110</v>
      </c>
      <c r="C84" s="64" t="s">
        <v>249</v>
      </c>
      <c r="D84" s="67" t="s">
        <v>110</v>
      </c>
      <c r="E84" s="47" t="s">
        <v>105</v>
      </c>
      <c r="F84" s="65">
        <v>0</v>
      </c>
      <c r="G84" s="65">
        <v>1</v>
      </c>
      <c r="H84" s="65">
        <v>0</v>
      </c>
      <c r="I84" s="65">
        <v>0</v>
      </c>
      <c r="J84" s="65">
        <v>0</v>
      </c>
      <c r="K84" s="65">
        <v>0</v>
      </c>
    </row>
    <row r="85" spans="1:11" ht="66" customHeight="1" x14ac:dyDescent="0.3">
      <c r="A85" s="46">
        <v>72</v>
      </c>
      <c r="B85" s="67" t="s">
        <v>123</v>
      </c>
      <c r="C85" s="64" t="s">
        <v>250</v>
      </c>
      <c r="D85" s="67" t="s">
        <v>123</v>
      </c>
      <c r="E85" s="47" t="s">
        <v>104</v>
      </c>
      <c r="F85" s="65">
        <v>183</v>
      </c>
      <c r="G85" s="65">
        <v>110</v>
      </c>
      <c r="H85" s="65">
        <v>183</v>
      </c>
      <c r="I85" s="65">
        <v>149</v>
      </c>
      <c r="J85" s="65">
        <v>149</v>
      </c>
      <c r="K85" s="65">
        <v>149</v>
      </c>
    </row>
    <row r="86" spans="1:11" ht="92.25" customHeight="1" x14ac:dyDescent="0.3">
      <c r="A86" s="46">
        <v>73</v>
      </c>
      <c r="B86" s="67" t="s">
        <v>123</v>
      </c>
      <c r="C86" s="64" t="s">
        <v>251</v>
      </c>
      <c r="D86" s="67" t="s">
        <v>123</v>
      </c>
      <c r="E86" s="47" t="s">
        <v>124</v>
      </c>
      <c r="F86" s="65">
        <v>75</v>
      </c>
      <c r="G86" s="65">
        <v>20</v>
      </c>
      <c r="H86" s="65">
        <v>75</v>
      </c>
      <c r="I86" s="65">
        <v>75</v>
      </c>
      <c r="J86" s="65">
        <v>75</v>
      </c>
      <c r="K86" s="65">
        <v>75</v>
      </c>
    </row>
    <row r="87" spans="1:11" ht="99" customHeight="1" x14ac:dyDescent="0.3">
      <c r="A87" s="46">
        <v>74</v>
      </c>
      <c r="B87" s="67" t="s">
        <v>123</v>
      </c>
      <c r="C87" s="64" t="s">
        <v>252</v>
      </c>
      <c r="D87" s="67" t="s">
        <v>123</v>
      </c>
      <c r="E87" s="47" t="s">
        <v>125</v>
      </c>
      <c r="F87" s="65">
        <v>2455</v>
      </c>
      <c r="G87" s="65">
        <v>2309</v>
      </c>
      <c r="H87" s="65">
        <v>2455</v>
      </c>
      <c r="I87" s="65">
        <v>1500</v>
      </c>
      <c r="J87" s="65">
        <v>1500</v>
      </c>
      <c r="K87" s="65">
        <v>1500</v>
      </c>
    </row>
    <row r="88" spans="1:11" ht="125.25" customHeight="1" x14ac:dyDescent="0.3">
      <c r="A88" s="46">
        <v>75</v>
      </c>
      <c r="B88" s="67" t="s">
        <v>123</v>
      </c>
      <c r="C88" s="64" t="s">
        <v>253</v>
      </c>
      <c r="D88" s="67" t="s">
        <v>123</v>
      </c>
      <c r="E88" s="47" t="s">
        <v>126</v>
      </c>
      <c r="F88" s="65">
        <v>12</v>
      </c>
      <c r="G88" s="65">
        <v>9</v>
      </c>
      <c r="H88" s="65">
        <v>12</v>
      </c>
      <c r="I88" s="65">
        <v>14</v>
      </c>
      <c r="J88" s="65">
        <v>14</v>
      </c>
      <c r="K88" s="65">
        <v>15</v>
      </c>
    </row>
    <row r="89" spans="1:11" ht="48.75" customHeight="1" x14ac:dyDescent="0.3">
      <c r="A89" s="46">
        <v>76</v>
      </c>
      <c r="B89" s="67" t="s">
        <v>117</v>
      </c>
      <c r="C89" s="64" t="s">
        <v>254</v>
      </c>
      <c r="D89" s="67" t="s">
        <v>117</v>
      </c>
      <c r="E89" s="47" t="s">
        <v>127</v>
      </c>
      <c r="F89" s="65">
        <v>0</v>
      </c>
      <c r="G89" s="65">
        <v>41</v>
      </c>
      <c r="H89" s="65">
        <v>0</v>
      </c>
      <c r="I89" s="65">
        <v>0</v>
      </c>
      <c r="J89" s="65">
        <v>0</v>
      </c>
      <c r="K89" s="65">
        <v>0</v>
      </c>
    </row>
    <row r="90" spans="1:11" ht="59.25" customHeight="1" x14ac:dyDescent="0.3">
      <c r="A90" s="46">
        <v>77</v>
      </c>
      <c r="B90" s="67" t="s">
        <v>117</v>
      </c>
      <c r="C90" s="64" t="s">
        <v>255</v>
      </c>
      <c r="D90" s="67" t="s">
        <v>117</v>
      </c>
      <c r="E90" s="47" t="s">
        <v>104</v>
      </c>
      <c r="F90" s="65">
        <v>9740</v>
      </c>
      <c r="G90" s="65">
        <v>265</v>
      </c>
      <c r="H90" s="65">
        <v>9740</v>
      </c>
      <c r="I90" s="65">
        <v>23587</v>
      </c>
      <c r="J90" s="65">
        <v>0</v>
      </c>
      <c r="K90" s="65">
        <v>0</v>
      </c>
    </row>
    <row r="91" spans="1:11" ht="93" customHeight="1" x14ac:dyDescent="0.3">
      <c r="A91" s="46">
        <v>78</v>
      </c>
      <c r="B91" s="67" t="s">
        <v>117</v>
      </c>
      <c r="C91" s="64" t="s">
        <v>256</v>
      </c>
      <c r="D91" s="67" t="s">
        <v>117</v>
      </c>
      <c r="E91" s="47" t="s">
        <v>128</v>
      </c>
      <c r="F91" s="65">
        <v>1250</v>
      </c>
      <c r="G91" s="65">
        <v>1263</v>
      </c>
      <c r="H91" s="65">
        <v>1250</v>
      </c>
      <c r="I91" s="65">
        <v>0</v>
      </c>
      <c r="J91" s="65">
        <v>0</v>
      </c>
      <c r="K91" s="65">
        <v>0</v>
      </c>
    </row>
    <row r="92" spans="1:11" ht="132.75" customHeight="1" x14ac:dyDescent="0.3">
      <c r="A92" s="46">
        <v>79</v>
      </c>
      <c r="B92" s="67" t="s">
        <v>117</v>
      </c>
      <c r="C92" s="64" t="s">
        <v>257</v>
      </c>
      <c r="D92" s="67" t="s">
        <v>117</v>
      </c>
      <c r="E92" s="47" t="s">
        <v>94</v>
      </c>
      <c r="F92" s="65">
        <v>0</v>
      </c>
      <c r="G92" s="65">
        <v>43</v>
      </c>
      <c r="H92" s="65">
        <v>0</v>
      </c>
      <c r="I92" s="65">
        <v>0</v>
      </c>
      <c r="J92" s="65">
        <v>0</v>
      </c>
      <c r="K92" s="65">
        <v>0</v>
      </c>
    </row>
    <row r="93" spans="1:11" ht="119.25" customHeight="1" x14ac:dyDescent="0.3">
      <c r="A93" s="46">
        <v>80</v>
      </c>
      <c r="B93" s="67" t="s">
        <v>117</v>
      </c>
      <c r="C93" s="64" t="s">
        <v>258</v>
      </c>
      <c r="D93" s="67" t="s">
        <v>117</v>
      </c>
      <c r="E93" s="47" t="s">
        <v>129</v>
      </c>
      <c r="F93" s="65">
        <v>0</v>
      </c>
      <c r="G93" s="65">
        <v>11</v>
      </c>
      <c r="H93" s="65">
        <v>0</v>
      </c>
      <c r="I93" s="65">
        <v>0</v>
      </c>
      <c r="J93" s="65">
        <v>0</v>
      </c>
      <c r="K93" s="65">
        <v>0</v>
      </c>
    </row>
    <row r="94" spans="1:11" ht="133.5" customHeight="1" x14ac:dyDescent="0.3">
      <c r="A94" s="46">
        <v>81</v>
      </c>
      <c r="B94" s="67" t="s">
        <v>117</v>
      </c>
      <c r="C94" s="64" t="s">
        <v>259</v>
      </c>
      <c r="D94" s="67" t="s">
        <v>117</v>
      </c>
      <c r="E94" s="47" t="s">
        <v>130</v>
      </c>
      <c r="F94" s="65">
        <v>1788</v>
      </c>
      <c r="G94" s="65">
        <v>3105</v>
      </c>
      <c r="H94" s="65">
        <v>3001</v>
      </c>
      <c r="I94" s="65">
        <v>0</v>
      </c>
      <c r="J94" s="65">
        <v>0</v>
      </c>
      <c r="K94" s="65">
        <v>0</v>
      </c>
    </row>
    <row r="95" spans="1:11" ht="98.25" customHeight="1" x14ac:dyDescent="0.3">
      <c r="A95" s="46">
        <v>82</v>
      </c>
      <c r="B95" s="67" t="s">
        <v>117</v>
      </c>
      <c r="C95" s="64" t="s">
        <v>260</v>
      </c>
      <c r="D95" s="67" t="s">
        <v>117</v>
      </c>
      <c r="E95" s="47" t="s">
        <v>124</v>
      </c>
      <c r="F95" s="65">
        <v>22215</v>
      </c>
      <c r="G95" s="65">
        <v>36173</v>
      </c>
      <c r="H95" s="65">
        <v>29351</v>
      </c>
      <c r="I95" s="65">
        <v>10414</v>
      </c>
      <c r="J95" s="65">
        <v>0</v>
      </c>
      <c r="K95" s="65">
        <v>0</v>
      </c>
    </row>
    <row r="96" spans="1:11" ht="123" customHeight="1" x14ac:dyDescent="0.3">
      <c r="A96" s="46">
        <v>83</v>
      </c>
      <c r="B96" s="67" t="s">
        <v>117</v>
      </c>
      <c r="C96" s="64" t="s">
        <v>261</v>
      </c>
      <c r="D96" s="67" t="s">
        <v>117</v>
      </c>
      <c r="E96" s="47" t="s">
        <v>113</v>
      </c>
      <c r="F96" s="65">
        <v>0</v>
      </c>
      <c r="G96" s="65">
        <v>46</v>
      </c>
      <c r="H96" s="65">
        <v>0</v>
      </c>
      <c r="I96" s="65">
        <v>0</v>
      </c>
      <c r="J96" s="65">
        <v>0</v>
      </c>
      <c r="K96" s="65">
        <v>0</v>
      </c>
    </row>
    <row r="97" spans="1:12" ht="111" customHeight="1" x14ac:dyDescent="0.3">
      <c r="A97" s="46">
        <v>84</v>
      </c>
      <c r="B97" s="67" t="s">
        <v>117</v>
      </c>
      <c r="C97" s="64" t="s">
        <v>262</v>
      </c>
      <c r="D97" s="67" t="s">
        <v>117</v>
      </c>
      <c r="E97" s="47" t="s">
        <v>131</v>
      </c>
      <c r="F97" s="65">
        <v>7150</v>
      </c>
      <c r="G97" s="65">
        <v>6128</v>
      </c>
      <c r="H97" s="65">
        <v>7150</v>
      </c>
      <c r="I97" s="65">
        <v>0</v>
      </c>
      <c r="J97" s="65">
        <v>0</v>
      </c>
      <c r="K97" s="65">
        <v>0</v>
      </c>
    </row>
    <row r="98" spans="1:12" ht="117" customHeight="1" x14ac:dyDescent="0.3">
      <c r="A98" s="46">
        <v>85</v>
      </c>
      <c r="B98" s="67" t="s">
        <v>117</v>
      </c>
      <c r="C98" s="64" t="s">
        <v>263</v>
      </c>
      <c r="D98" s="67" t="s">
        <v>117</v>
      </c>
      <c r="E98" s="47" t="s">
        <v>132</v>
      </c>
      <c r="F98" s="65">
        <v>0</v>
      </c>
      <c r="G98" s="65">
        <v>191</v>
      </c>
      <c r="H98" s="65">
        <v>0</v>
      </c>
      <c r="I98" s="65">
        <v>0</v>
      </c>
      <c r="J98" s="65">
        <v>0</v>
      </c>
      <c r="K98" s="65">
        <v>0</v>
      </c>
    </row>
    <row r="99" spans="1:12" ht="94.5" customHeight="1" x14ac:dyDescent="0.3">
      <c r="A99" s="46">
        <v>86</v>
      </c>
      <c r="B99" s="67" t="s">
        <v>117</v>
      </c>
      <c r="C99" s="64" t="s">
        <v>264</v>
      </c>
      <c r="D99" s="67" t="s">
        <v>117</v>
      </c>
      <c r="E99" s="47" t="s">
        <v>125</v>
      </c>
      <c r="F99" s="65">
        <v>0</v>
      </c>
      <c r="G99" s="65">
        <v>246</v>
      </c>
      <c r="H99" s="65">
        <v>0</v>
      </c>
      <c r="I99" s="65">
        <v>0</v>
      </c>
      <c r="J99" s="65">
        <v>0</v>
      </c>
      <c r="K99" s="65">
        <v>0</v>
      </c>
    </row>
    <row r="100" spans="1:12" ht="115.5" customHeight="1" x14ac:dyDescent="0.3">
      <c r="A100" s="46">
        <v>87</v>
      </c>
      <c r="B100" s="67" t="s">
        <v>117</v>
      </c>
      <c r="C100" s="64" t="s">
        <v>265</v>
      </c>
      <c r="D100" s="67" t="s">
        <v>117</v>
      </c>
      <c r="E100" s="47" t="s">
        <v>87</v>
      </c>
      <c r="F100" s="65">
        <v>0</v>
      </c>
      <c r="G100" s="65">
        <v>45</v>
      </c>
      <c r="H100" s="65">
        <v>0</v>
      </c>
      <c r="I100" s="65">
        <v>0</v>
      </c>
      <c r="J100" s="65">
        <v>0</v>
      </c>
      <c r="K100" s="65">
        <v>0</v>
      </c>
    </row>
    <row r="101" spans="1:12" ht="144" customHeight="1" x14ac:dyDescent="0.3">
      <c r="A101" s="46">
        <v>88</v>
      </c>
      <c r="B101" s="46" t="s">
        <v>91</v>
      </c>
      <c r="C101" s="64" t="s">
        <v>266</v>
      </c>
      <c r="D101" s="46" t="s">
        <v>91</v>
      </c>
      <c r="E101" s="47" t="s">
        <v>94</v>
      </c>
      <c r="F101" s="65">
        <v>0</v>
      </c>
      <c r="G101" s="65">
        <v>650</v>
      </c>
      <c r="H101" s="65">
        <v>650</v>
      </c>
      <c r="I101" s="65">
        <v>2294</v>
      </c>
      <c r="J101" s="65">
        <v>2294</v>
      </c>
      <c r="K101" s="65">
        <v>2294</v>
      </c>
    </row>
    <row r="102" spans="1:12" ht="115.5" customHeight="1" x14ac:dyDescent="0.3">
      <c r="A102" s="46">
        <v>89</v>
      </c>
      <c r="B102" s="67" t="s">
        <v>133</v>
      </c>
      <c r="C102" s="64" t="s">
        <v>267</v>
      </c>
      <c r="D102" s="67" t="s">
        <v>133</v>
      </c>
      <c r="E102" s="47" t="s">
        <v>129</v>
      </c>
      <c r="F102" s="65">
        <v>0</v>
      </c>
      <c r="G102" s="65">
        <v>19</v>
      </c>
      <c r="H102" s="65">
        <v>0</v>
      </c>
      <c r="I102" s="65">
        <v>0</v>
      </c>
      <c r="J102" s="65">
        <v>0</v>
      </c>
      <c r="K102" s="65">
        <v>0</v>
      </c>
    </row>
    <row r="103" spans="1:12" ht="115.5" customHeight="1" x14ac:dyDescent="0.3">
      <c r="A103" s="46">
        <v>90</v>
      </c>
      <c r="B103" s="67" t="s">
        <v>133</v>
      </c>
      <c r="C103" s="64" t="s">
        <v>268</v>
      </c>
      <c r="D103" s="67" t="s">
        <v>133</v>
      </c>
      <c r="E103" s="47" t="s">
        <v>125</v>
      </c>
      <c r="F103" s="65">
        <v>0</v>
      </c>
      <c r="G103" s="65">
        <v>30</v>
      </c>
      <c r="H103" s="65">
        <v>0</v>
      </c>
      <c r="I103" s="65">
        <v>0</v>
      </c>
      <c r="J103" s="65">
        <v>0</v>
      </c>
      <c r="K103" s="65">
        <v>0</v>
      </c>
    </row>
    <row r="104" spans="1:12" ht="147" customHeight="1" x14ac:dyDescent="0.3">
      <c r="A104" s="46">
        <v>91</v>
      </c>
      <c r="B104" s="46" t="s">
        <v>92</v>
      </c>
      <c r="C104" s="64" t="s">
        <v>269</v>
      </c>
      <c r="D104" s="46" t="s">
        <v>92</v>
      </c>
      <c r="E104" s="47" t="s">
        <v>94</v>
      </c>
      <c r="F104" s="65">
        <v>50759</v>
      </c>
      <c r="G104" s="65">
        <v>4513</v>
      </c>
      <c r="H104" s="65">
        <v>5319</v>
      </c>
      <c r="I104" s="65">
        <v>2631</v>
      </c>
      <c r="J104" s="65">
        <v>2631</v>
      </c>
      <c r="K104" s="65">
        <v>2631</v>
      </c>
    </row>
    <row r="105" spans="1:12" ht="137.25" customHeight="1" x14ac:dyDescent="0.3">
      <c r="A105" s="46">
        <v>92</v>
      </c>
      <c r="B105" s="46" t="s">
        <v>93</v>
      </c>
      <c r="C105" s="64" t="s">
        <v>270</v>
      </c>
      <c r="D105" s="46" t="s">
        <v>93</v>
      </c>
      <c r="E105" s="47" t="s">
        <v>94</v>
      </c>
      <c r="F105" s="65">
        <v>0</v>
      </c>
      <c r="G105" s="65">
        <v>748</v>
      </c>
      <c r="H105" s="65">
        <v>747</v>
      </c>
      <c r="I105" s="65">
        <v>0</v>
      </c>
      <c r="J105" s="65">
        <v>0</v>
      </c>
      <c r="K105" s="65">
        <v>0</v>
      </c>
    </row>
    <row r="106" spans="1:12" ht="115.5" customHeight="1" x14ac:dyDescent="0.3">
      <c r="A106" s="46">
        <v>93</v>
      </c>
      <c r="B106" s="67" t="s">
        <v>118</v>
      </c>
      <c r="C106" s="64" t="s">
        <v>271</v>
      </c>
      <c r="D106" s="67" t="s">
        <v>118</v>
      </c>
      <c r="E106" s="47" t="s">
        <v>113</v>
      </c>
      <c r="F106" s="65">
        <v>61945</v>
      </c>
      <c r="G106" s="65">
        <v>9230</v>
      </c>
      <c r="H106" s="65">
        <v>61945</v>
      </c>
      <c r="I106" s="65">
        <v>66218</v>
      </c>
      <c r="J106" s="65">
        <v>66218</v>
      </c>
      <c r="K106" s="65">
        <v>66218</v>
      </c>
    </row>
    <row r="107" spans="1:12" ht="134.25" customHeight="1" x14ac:dyDescent="0.3">
      <c r="A107" s="46">
        <v>94</v>
      </c>
      <c r="B107" s="66" t="s">
        <v>95</v>
      </c>
      <c r="C107" s="64" t="s">
        <v>272</v>
      </c>
      <c r="D107" s="66" t="s">
        <v>95</v>
      </c>
      <c r="E107" s="47" t="s">
        <v>94</v>
      </c>
      <c r="F107" s="65">
        <v>689</v>
      </c>
      <c r="G107" s="65">
        <v>0</v>
      </c>
      <c r="H107" s="65">
        <v>0</v>
      </c>
      <c r="I107" s="65">
        <v>0</v>
      </c>
      <c r="J107" s="65">
        <v>0</v>
      </c>
      <c r="K107" s="65">
        <v>0</v>
      </c>
    </row>
    <row r="108" spans="1:12" ht="126.75" customHeight="1" x14ac:dyDescent="0.3">
      <c r="A108" s="46">
        <v>95</v>
      </c>
      <c r="B108" s="67" t="s">
        <v>95</v>
      </c>
      <c r="C108" s="64" t="s">
        <v>273</v>
      </c>
      <c r="D108" s="67" t="s">
        <v>95</v>
      </c>
      <c r="E108" s="47" t="s">
        <v>113</v>
      </c>
      <c r="F108" s="65">
        <v>28331</v>
      </c>
      <c r="G108" s="65">
        <v>0</v>
      </c>
      <c r="H108" s="65">
        <v>28331</v>
      </c>
      <c r="I108" s="65">
        <v>17220</v>
      </c>
      <c r="J108" s="65">
        <v>17220</v>
      </c>
      <c r="K108" s="65">
        <v>17220</v>
      </c>
    </row>
    <row r="109" spans="1:12" ht="142.5" customHeight="1" x14ac:dyDescent="0.3">
      <c r="A109" s="46">
        <v>96</v>
      </c>
      <c r="B109" s="66" t="s">
        <v>96</v>
      </c>
      <c r="C109" s="64" t="s">
        <v>274</v>
      </c>
      <c r="D109" s="66" t="s">
        <v>96</v>
      </c>
      <c r="E109" s="47" t="s">
        <v>94</v>
      </c>
      <c r="F109" s="65">
        <v>0</v>
      </c>
      <c r="G109" s="65">
        <v>50720</v>
      </c>
      <c r="H109" s="65">
        <v>56126</v>
      </c>
      <c r="I109" s="65">
        <v>19530</v>
      </c>
      <c r="J109" s="48">
        <v>14626</v>
      </c>
      <c r="K109" s="48">
        <v>6996</v>
      </c>
    </row>
    <row r="110" spans="1:12" ht="115.5" customHeight="1" x14ac:dyDescent="0.3">
      <c r="A110" s="46">
        <v>97</v>
      </c>
      <c r="B110" s="67" t="s">
        <v>137</v>
      </c>
      <c r="C110" s="64" t="s">
        <v>275</v>
      </c>
      <c r="D110" s="67" t="s">
        <v>137</v>
      </c>
      <c r="E110" s="47" t="s">
        <v>134</v>
      </c>
      <c r="F110" s="65">
        <v>451</v>
      </c>
      <c r="G110" s="65">
        <v>67</v>
      </c>
      <c r="H110" s="65">
        <v>451</v>
      </c>
      <c r="I110" s="65">
        <v>100</v>
      </c>
      <c r="J110" s="65">
        <v>100</v>
      </c>
      <c r="K110" s="65">
        <v>100</v>
      </c>
      <c r="L110" s="60"/>
    </row>
    <row r="111" spans="1:12" ht="115.5" customHeight="1" x14ac:dyDescent="0.3">
      <c r="A111" s="46">
        <v>98</v>
      </c>
      <c r="B111" s="67" t="s">
        <v>137</v>
      </c>
      <c r="C111" s="64" t="s">
        <v>276</v>
      </c>
      <c r="D111" s="67" t="s">
        <v>137</v>
      </c>
      <c r="E111" s="47" t="s">
        <v>135</v>
      </c>
      <c r="F111" s="65">
        <v>120</v>
      </c>
      <c r="G111" s="65">
        <v>70</v>
      </c>
      <c r="H111" s="65">
        <v>120</v>
      </c>
      <c r="I111" s="65">
        <v>100</v>
      </c>
      <c r="J111" s="48">
        <v>100</v>
      </c>
      <c r="K111" s="48">
        <v>100</v>
      </c>
      <c r="L111" s="61"/>
    </row>
    <row r="112" spans="1:12" ht="115.5" customHeight="1" x14ac:dyDescent="0.3">
      <c r="A112" s="46">
        <v>99</v>
      </c>
      <c r="B112" s="67" t="s">
        <v>136</v>
      </c>
      <c r="C112" s="64" t="s">
        <v>277</v>
      </c>
      <c r="D112" s="67" t="s">
        <v>136</v>
      </c>
      <c r="E112" s="47" t="s">
        <v>135</v>
      </c>
      <c r="F112" s="65">
        <v>35</v>
      </c>
      <c r="G112" s="65">
        <v>26</v>
      </c>
      <c r="H112" s="65">
        <v>35</v>
      </c>
      <c r="I112" s="65">
        <v>30</v>
      </c>
      <c r="J112" s="48">
        <v>30</v>
      </c>
      <c r="K112" s="48">
        <v>30</v>
      </c>
      <c r="L112" s="61"/>
    </row>
    <row r="113" spans="1:12" ht="115.5" customHeight="1" x14ac:dyDescent="0.3">
      <c r="A113" s="46">
        <v>100</v>
      </c>
      <c r="B113" s="67" t="s">
        <v>136</v>
      </c>
      <c r="C113" s="64" t="s">
        <v>278</v>
      </c>
      <c r="D113" s="67" t="s">
        <v>136</v>
      </c>
      <c r="E113" s="47" t="s">
        <v>134</v>
      </c>
      <c r="F113" s="65">
        <v>2345</v>
      </c>
      <c r="G113" s="65">
        <v>994</v>
      </c>
      <c r="H113" s="65">
        <v>2345</v>
      </c>
      <c r="I113" s="65">
        <v>1345</v>
      </c>
      <c r="J113" s="65">
        <v>1345</v>
      </c>
      <c r="K113" s="65">
        <v>1345</v>
      </c>
      <c r="L113" s="60"/>
    </row>
    <row r="114" spans="1:12" ht="115.5" customHeight="1" x14ac:dyDescent="0.3">
      <c r="A114" s="46">
        <v>101</v>
      </c>
      <c r="B114" s="67" t="s">
        <v>138</v>
      </c>
      <c r="C114" s="64" t="s">
        <v>279</v>
      </c>
      <c r="D114" s="67" t="s">
        <v>138</v>
      </c>
      <c r="E114" s="47" t="s">
        <v>135</v>
      </c>
      <c r="F114" s="65">
        <v>0</v>
      </c>
      <c r="G114" s="65">
        <v>5</v>
      </c>
      <c r="H114" s="65">
        <v>0</v>
      </c>
      <c r="I114" s="65">
        <v>0</v>
      </c>
      <c r="J114" s="65">
        <v>0</v>
      </c>
      <c r="K114" s="65">
        <v>0</v>
      </c>
      <c r="L114" s="61"/>
    </row>
    <row r="115" spans="1:12" ht="115.5" customHeight="1" x14ac:dyDescent="0.3">
      <c r="A115" s="46">
        <v>102</v>
      </c>
      <c r="B115" s="67" t="s">
        <v>138</v>
      </c>
      <c r="C115" s="64" t="s">
        <v>280</v>
      </c>
      <c r="D115" s="67" t="s">
        <v>138</v>
      </c>
      <c r="E115" s="47" t="s">
        <v>134</v>
      </c>
      <c r="F115" s="65">
        <v>550</v>
      </c>
      <c r="G115" s="65">
        <v>52</v>
      </c>
      <c r="H115" s="65">
        <v>550</v>
      </c>
      <c r="I115" s="65">
        <v>65</v>
      </c>
      <c r="J115" s="65">
        <v>65</v>
      </c>
      <c r="K115" s="65">
        <v>65</v>
      </c>
      <c r="L115" s="60"/>
    </row>
    <row r="116" spans="1:12" ht="107.25" customHeight="1" x14ac:dyDescent="0.3">
      <c r="A116" s="46">
        <v>103</v>
      </c>
      <c r="B116" s="67" t="s">
        <v>139</v>
      </c>
      <c r="C116" s="64" t="s">
        <v>281</v>
      </c>
      <c r="D116" s="67" t="s">
        <v>139</v>
      </c>
      <c r="E116" s="47" t="s">
        <v>104</v>
      </c>
      <c r="F116" s="65">
        <v>69</v>
      </c>
      <c r="G116" s="65">
        <v>64</v>
      </c>
      <c r="H116" s="65">
        <v>69</v>
      </c>
      <c r="I116" s="65">
        <v>3</v>
      </c>
      <c r="J116" s="65">
        <v>3</v>
      </c>
      <c r="K116" s="65">
        <v>3</v>
      </c>
      <c r="L116" s="60"/>
    </row>
    <row r="117" spans="1:12" ht="107.25" customHeight="1" x14ac:dyDescent="0.3">
      <c r="A117" s="46">
        <v>104</v>
      </c>
      <c r="B117" s="67" t="s">
        <v>140</v>
      </c>
      <c r="C117" s="64" t="s">
        <v>282</v>
      </c>
      <c r="D117" s="67" t="s">
        <v>140</v>
      </c>
      <c r="E117" s="47" t="s">
        <v>134</v>
      </c>
      <c r="F117" s="65">
        <v>100</v>
      </c>
      <c r="G117" s="65">
        <v>95</v>
      </c>
      <c r="H117" s="65">
        <v>100</v>
      </c>
      <c r="I117" s="65">
        <v>100</v>
      </c>
      <c r="J117" s="65">
        <v>100</v>
      </c>
      <c r="K117" s="65">
        <v>100</v>
      </c>
      <c r="L117" s="60"/>
    </row>
    <row r="118" spans="1:12" ht="107.25" customHeight="1" x14ac:dyDescent="0.3">
      <c r="A118" s="46">
        <v>105</v>
      </c>
      <c r="B118" s="67" t="s">
        <v>141</v>
      </c>
      <c r="C118" s="64" t="s">
        <v>283</v>
      </c>
      <c r="D118" s="67" t="s">
        <v>141</v>
      </c>
      <c r="E118" s="47" t="s">
        <v>104</v>
      </c>
      <c r="F118" s="65">
        <v>48</v>
      </c>
      <c r="G118" s="65">
        <v>872</v>
      </c>
      <c r="H118" s="65">
        <v>48</v>
      </c>
      <c r="I118" s="65">
        <v>749</v>
      </c>
      <c r="J118" s="65">
        <v>749</v>
      </c>
      <c r="K118" s="65">
        <v>749</v>
      </c>
      <c r="L118" s="60"/>
    </row>
    <row r="119" spans="1:12" ht="107.25" customHeight="1" x14ac:dyDescent="0.3">
      <c r="A119" s="46">
        <v>106</v>
      </c>
      <c r="B119" s="67" t="s">
        <v>142</v>
      </c>
      <c r="C119" s="64" t="s">
        <v>284</v>
      </c>
      <c r="D119" s="67" t="s">
        <v>142</v>
      </c>
      <c r="E119" s="47" t="s">
        <v>134</v>
      </c>
      <c r="F119" s="65">
        <v>90</v>
      </c>
      <c r="G119" s="65">
        <v>48</v>
      </c>
      <c r="H119" s="65">
        <v>90</v>
      </c>
      <c r="I119" s="65">
        <v>67</v>
      </c>
      <c r="J119" s="65">
        <v>67</v>
      </c>
      <c r="K119" s="65">
        <v>67</v>
      </c>
      <c r="L119" s="60"/>
    </row>
    <row r="120" spans="1:12" ht="107.25" customHeight="1" x14ac:dyDescent="0.3">
      <c r="A120" s="46">
        <v>107</v>
      </c>
      <c r="B120" s="67" t="s">
        <v>143</v>
      </c>
      <c r="C120" s="64" t="s">
        <v>285</v>
      </c>
      <c r="D120" s="67" t="s">
        <v>143</v>
      </c>
      <c r="E120" s="47" t="s">
        <v>134</v>
      </c>
      <c r="F120" s="65">
        <v>120</v>
      </c>
      <c r="G120" s="65">
        <v>3</v>
      </c>
      <c r="H120" s="65">
        <v>120</v>
      </c>
      <c r="I120" s="65">
        <v>0</v>
      </c>
      <c r="J120" s="65">
        <v>0</v>
      </c>
      <c r="K120" s="65">
        <v>0</v>
      </c>
      <c r="L120" s="60"/>
    </row>
    <row r="121" spans="1:12" ht="107.25" customHeight="1" x14ac:dyDescent="0.3">
      <c r="A121" s="46">
        <v>108</v>
      </c>
      <c r="B121" s="67" t="s">
        <v>144</v>
      </c>
      <c r="C121" s="64" t="s">
        <v>286</v>
      </c>
      <c r="D121" s="67" t="s">
        <v>144</v>
      </c>
      <c r="E121" s="47" t="s">
        <v>134</v>
      </c>
      <c r="F121" s="65">
        <v>0</v>
      </c>
      <c r="G121" s="65">
        <v>3</v>
      </c>
      <c r="H121" s="65">
        <v>0</v>
      </c>
      <c r="I121" s="65">
        <v>0</v>
      </c>
      <c r="J121" s="65">
        <v>0</v>
      </c>
      <c r="K121" s="65">
        <v>0</v>
      </c>
      <c r="L121" s="60"/>
    </row>
    <row r="122" spans="1:12" ht="107.25" customHeight="1" x14ac:dyDescent="0.3">
      <c r="A122" s="46">
        <v>109</v>
      </c>
      <c r="B122" s="67" t="s">
        <v>145</v>
      </c>
      <c r="C122" s="64" t="s">
        <v>287</v>
      </c>
      <c r="D122" s="67" t="s">
        <v>145</v>
      </c>
      <c r="E122" s="47" t="s">
        <v>134</v>
      </c>
      <c r="F122" s="65">
        <v>115</v>
      </c>
      <c r="G122" s="65">
        <v>40</v>
      </c>
      <c r="H122" s="65">
        <v>115</v>
      </c>
      <c r="I122" s="65">
        <v>55</v>
      </c>
      <c r="J122" s="65">
        <v>55</v>
      </c>
      <c r="K122" s="65">
        <v>55</v>
      </c>
      <c r="L122" s="60"/>
    </row>
    <row r="123" spans="1:12" ht="107.25" customHeight="1" x14ac:dyDescent="0.3">
      <c r="A123" s="46">
        <v>110</v>
      </c>
      <c r="B123" s="67" t="s">
        <v>146</v>
      </c>
      <c r="C123" s="64" t="s">
        <v>288</v>
      </c>
      <c r="D123" s="67" t="s">
        <v>146</v>
      </c>
      <c r="E123" s="47" t="s">
        <v>134</v>
      </c>
      <c r="F123" s="65">
        <v>1600</v>
      </c>
      <c r="G123" s="65">
        <v>450</v>
      </c>
      <c r="H123" s="65">
        <v>1600</v>
      </c>
      <c r="I123" s="65">
        <v>550</v>
      </c>
      <c r="J123" s="65">
        <v>550</v>
      </c>
      <c r="K123" s="65">
        <v>550</v>
      </c>
      <c r="L123" s="60"/>
    </row>
    <row r="124" spans="1:12" ht="162" customHeight="1" x14ac:dyDescent="0.3">
      <c r="A124" s="46">
        <v>111</v>
      </c>
      <c r="B124" s="67" t="s">
        <v>147</v>
      </c>
      <c r="C124" s="64" t="s">
        <v>289</v>
      </c>
      <c r="D124" s="67" t="s">
        <v>147</v>
      </c>
      <c r="E124" s="47" t="s">
        <v>134</v>
      </c>
      <c r="F124" s="65">
        <v>282</v>
      </c>
      <c r="G124" s="65">
        <v>215</v>
      </c>
      <c r="H124" s="65">
        <v>282</v>
      </c>
      <c r="I124" s="65">
        <v>282</v>
      </c>
      <c r="J124" s="65">
        <v>282</v>
      </c>
      <c r="K124" s="65">
        <v>282</v>
      </c>
      <c r="L124" s="60"/>
    </row>
    <row r="125" spans="1:12" ht="162" customHeight="1" x14ac:dyDescent="0.3">
      <c r="A125" s="46">
        <v>112</v>
      </c>
      <c r="B125" s="67" t="s">
        <v>148</v>
      </c>
      <c r="C125" s="64" t="s">
        <v>290</v>
      </c>
      <c r="D125" s="67" t="s">
        <v>148</v>
      </c>
      <c r="E125" s="47" t="s">
        <v>104</v>
      </c>
      <c r="F125" s="65">
        <v>0</v>
      </c>
      <c r="G125" s="65">
        <v>15</v>
      </c>
      <c r="H125" s="65">
        <v>0</v>
      </c>
      <c r="I125" s="65">
        <v>40</v>
      </c>
      <c r="J125" s="65">
        <v>40</v>
      </c>
      <c r="K125" s="65">
        <v>40</v>
      </c>
      <c r="L125" s="60"/>
    </row>
    <row r="126" spans="1:12" ht="216.75" customHeight="1" x14ac:dyDescent="0.3">
      <c r="A126" s="46">
        <v>113</v>
      </c>
      <c r="B126" s="67" t="s">
        <v>149</v>
      </c>
      <c r="C126" s="64" t="s">
        <v>291</v>
      </c>
      <c r="D126" s="67" t="s">
        <v>149</v>
      </c>
      <c r="E126" s="47" t="s">
        <v>104</v>
      </c>
      <c r="F126" s="65">
        <v>0</v>
      </c>
      <c r="G126" s="65">
        <v>21</v>
      </c>
      <c r="H126" s="65">
        <v>0</v>
      </c>
      <c r="I126" s="65">
        <v>20</v>
      </c>
      <c r="J126" s="65">
        <v>20</v>
      </c>
      <c r="K126" s="65">
        <v>20</v>
      </c>
      <c r="L126" s="60"/>
    </row>
    <row r="127" spans="1:12" ht="107.25" customHeight="1" x14ac:dyDescent="0.3">
      <c r="A127" s="46">
        <v>114</v>
      </c>
      <c r="B127" s="67" t="s">
        <v>150</v>
      </c>
      <c r="C127" s="64" t="s">
        <v>292</v>
      </c>
      <c r="D127" s="67" t="s">
        <v>150</v>
      </c>
      <c r="E127" s="47" t="s">
        <v>134</v>
      </c>
      <c r="F127" s="65">
        <v>100</v>
      </c>
      <c r="G127" s="65">
        <v>-2</v>
      </c>
      <c r="H127" s="65">
        <v>100</v>
      </c>
      <c r="I127" s="65">
        <v>0</v>
      </c>
      <c r="J127" s="65">
        <v>0</v>
      </c>
      <c r="K127" s="65">
        <v>0</v>
      </c>
    </row>
    <row r="128" spans="1:12" ht="143.25" customHeight="1" x14ac:dyDescent="0.3">
      <c r="A128" s="46">
        <v>115</v>
      </c>
      <c r="B128" s="67" t="s">
        <v>151</v>
      </c>
      <c r="C128" s="64" t="s">
        <v>293</v>
      </c>
      <c r="D128" s="67" t="s">
        <v>151</v>
      </c>
      <c r="E128" s="47" t="s">
        <v>134</v>
      </c>
      <c r="F128" s="65">
        <v>0</v>
      </c>
      <c r="G128" s="65">
        <v>3</v>
      </c>
      <c r="H128" s="65">
        <v>0</v>
      </c>
      <c r="I128" s="65">
        <v>0</v>
      </c>
      <c r="J128" s="65">
        <v>0</v>
      </c>
      <c r="K128" s="65">
        <v>0</v>
      </c>
    </row>
    <row r="129" spans="1:12" ht="87" customHeight="1" x14ac:dyDescent="0.3">
      <c r="A129" s="46">
        <v>116</v>
      </c>
      <c r="B129" s="67" t="s">
        <v>152</v>
      </c>
      <c r="C129" s="64" t="s">
        <v>294</v>
      </c>
      <c r="D129" s="67" t="s">
        <v>152</v>
      </c>
      <c r="E129" s="47" t="s">
        <v>134</v>
      </c>
      <c r="F129" s="65">
        <v>2822</v>
      </c>
      <c r="G129" s="65">
        <v>4454</v>
      </c>
      <c r="H129" s="65">
        <v>2822</v>
      </c>
      <c r="I129" s="65">
        <v>5739</v>
      </c>
      <c r="J129" s="65">
        <v>4767</v>
      </c>
      <c r="K129" s="65">
        <v>4767</v>
      </c>
    </row>
    <row r="130" spans="1:12" ht="93.75" customHeight="1" x14ac:dyDescent="0.3">
      <c r="A130" s="46">
        <v>117</v>
      </c>
      <c r="B130" s="67" t="s">
        <v>152</v>
      </c>
      <c r="C130" s="64" t="s">
        <v>295</v>
      </c>
      <c r="D130" s="67" t="s">
        <v>152</v>
      </c>
      <c r="E130" s="47" t="s">
        <v>153</v>
      </c>
      <c r="F130" s="65">
        <v>0</v>
      </c>
      <c r="G130" s="65">
        <v>128</v>
      </c>
      <c r="H130" s="65">
        <v>0</v>
      </c>
      <c r="I130" s="68">
        <v>0</v>
      </c>
      <c r="J130" s="48"/>
      <c r="K130" s="48"/>
    </row>
    <row r="131" spans="1:12" ht="107.25" customHeight="1" x14ac:dyDescent="0.3">
      <c r="A131" s="46">
        <v>118</v>
      </c>
      <c r="B131" s="67" t="s">
        <v>152</v>
      </c>
      <c r="C131" s="64" t="s">
        <v>296</v>
      </c>
      <c r="D131" s="67" t="s">
        <v>152</v>
      </c>
      <c r="E131" s="47" t="s">
        <v>135</v>
      </c>
      <c r="F131" s="65">
        <v>0</v>
      </c>
      <c r="G131" s="65">
        <v>4</v>
      </c>
      <c r="H131" s="65">
        <v>0</v>
      </c>
      <c r="I131" s="65">
        <v>0</v>
      </c>
      <c r="J131" s="65">
        <v>0</v>
      </c>
      <c r="K131" s="65">
        <v>0</v>
      </c>
      <c r="L131" s="28"/>
    </row>
    <row r="132" spans="1:12" ht="107.25" customHeight="1" x14ac:dyDescent="0.3">
      <c r="A132" s="46">
        <v>119</v>
      </c>
      <c r="B132" s="67" t="s">
        <v>154</v>
      </c>
      <c r="C132" s="64" t="s">
        <v>297</v>
      </c>
      <c r="D132" s="67" t="s">
        <v>154</v>
      </c>
      <c r="E132" s="47" t="s">
        <v>104</v>
      </c>
      <c r="F132" s="65">
        <v>2</v>
      </c>
      <c r="G132" s="65">
        <v>15</v>
      </c>
      <c r="H132" s="65">
        <v>2</v>
      </c>
      <c r="I132" s="65">
        <v>2</v>
      </c>
      <c r="J132" s="65">
        <v>2</v>
      </c>
      <c r="K132" s="65">
        <v>2</v>
      </c>
    </row>
    <row r="133" spans="1:12" ht="119.25" customHeight="1" x14ac:dyDescent="0.3">
      <c r="A133" s="46">
        <v>120</v>
      </c>
      <c r="B133" s="67" t="s">
        <v>154</v>
      </c>
      <c r="C133" s="64" t="s">
        <v>298</v>
      </c>
      <c r="D133" s="67" t="s">
        <v>154</v>
      </c>
      <c r="E133" s="47" t="s">
        <v>131</v>
      </c>
      <c r="F133" s="65">
        <v>34</v>
      </c>
      <c r="G133" s="65">
        <v>11</v>
      </c>
      <c r="H133" s="65">
        <v>34</v>
      </c>
      <c r="I133" s="65">
        <v>24</v>
      </c>
      <c r="J133" s="65">
        <v>24</v>
      </c>
      <c r="K133" s="65">
        <v>24</v>
      </c>
    </row>
    <row r="134" spans="1:12" ht="107.25" customHeight="1" x14ac:dyDescent="0.3">
      <c r="A134" s="46">
        <v>121</v>
      </c>
      <c r="B134" s="67" t="s">
        <v>155</v>
      </c>
      <c r="C134" s="64" t="s">
        <v>299</v>
      </c>
      <c r="D134" s="67" t="s">
        <v>155</v>
      </c>
      <c r="E134" s="47" t="s">
        <v>134</v>
      </c>
      <c r="F134" s="65">
        <v>3416</v>
      </c>
      <c r="G134" s="65">
        <v>2866</v>
      </c>
      <c r="H134" s="65">
        <v>3416</v>
      </c>
      <c r="I134" s="65">
        <v>3666</v>
      </c>
      <c r="J134" s="65">
        <v>3666</v>
      </c>
      <c r="K134" s="65">
        <v>3666</v>
      </c>
    </row>
    <row r="135" spans="1:12" ht="107.25" customHeight="1" x14ac:dyDescent="0.3">
      <c r="A135" s="46">
        <v>122</v>
      </c>
      <c r="B135" s="67" t="s">
        <v>155</v>
      </c>
      <c r="C135" s="64" t="s">
        <v>300</v>
      </c>
      <c r="D135" s="67" t="s">
        <v>155</v>
      </c>
      <c r="E135" s="47" t="s">
        <v>135</v>
      </c>
      <c r="F135" s="65">
        <v>75</v>
      </c>
      <c r="G135" s="65">
        <v>55</v>
      </c>
      <c r="H135" s="65">
        <v>75</v>
      </c>
      <c r="I135" s="65">
        <v>70</v>
      </c>
      <c r="J135" s="65">
        <v>70</v>
      </c>
      <c r="K135" s="65">
        <v>70</v>
      </c>
      <c r="L135" s="28"/>
    </row>
    <row r="136" spans="1:12" ht="107.25" customHeight="1" x14ac:dyDescent="0.3">
      <c r="A136" s="46">
        <v>123</v>
      </c>
      <c r="B136" s="67" t="s">
        <v>155</v>
      </c>
      <c r="C136" s="64" t="s">
        <v>301</v>
      </c>
      <c r="D136" s="67" t="s">
        <v>155</v>
      </c>
      <c r="E136" s="47" t="s">
        <v>153</v>
      </c>
      <c r="F136" s="65">
        <v>0</v>
      </c>
      <c r="G136" s="65">
        <v>19</v>
      </c>
      <c r="H136" s="65">
        <v>0</v>
      </c>
      <c r="I136" s="65">
        <v>0</v>
      </c>
      <c r="J136" s="65">
        <v>0</v>
      </c>
      <c r="K136" s="65">
        <v>0</v>
      </c>
    </row>
    <row r="137" spans="1:12" ht="93" customHeight="1" x14ac:dyDescent="0.3">
      <c r="A137" s="46">
        <v>124</v>
      </c>
      <c r="B137" s="67" t="s">
        <v>156</v>
      </c>
      <c r="C137" s="64" t="s">
        <v>302</v>
      </c>
      <c r="D137" s="67" t="s">
        <v>156</v>
      </c>
      <c r="E137" s="47" t="s">
        <v>104</v>
      </c>
      <c r="F137" s="65">
        <v>3513</v>
      </c>
      <c r="G137" s="65">
        <v>3163</v>
      </c>
      <c r="H137" s="65">
        <v>3513</v>
      </c>
      <c r="I137" s="65">
        <v>3934</v>
      </c>
      <c r="J137" s="65">
        <v>3934</v>
      </c>
      <c r="K137" s="65">
        <v>3934</v>
      </c>
    </row>
    <row r="138" spans="1:12" ht="87" customHeight="1" x14ac:dyDescent="0.3">
      <c r="A138" s="46">
        <v>125</v>
      </c>
      <c r="B138" s="67" t="s">
        <v>157</v>
      </c>
      <c r="C138" s="64" t="s">
        <v>303</v>
      </c>
      <c r="D138" s="67" t="s">
        <v>157</v>
      </c>
      <c r="E138" s="47" t="s">
        <v>104</v>
      </c>
      <c r="F138" s="65">
        <v>1439</v>
      </c>
      <c r="G138" s="65">
        <v>1286</v>
      </c>
      <c r="H138" s="65">
        <v>1439</v>
      </c>
      <c r="I138" s="65">
        <v>1934</v>
      </c>
      <c r="J138" s="65">
        <v>1934</v>
      </c>
      <c r="K138" s="65">
        <v>1934</v>
      </c>
    </row>
    <row r="139" spans="1:12" ht="81" customHeight="1" x14ac:dyDescent="0.3">
      <c r="A139" s="46">
        <v>126</v>
      </c>
      <c r="B139" s="67" t="s">
        <v>158</v>
      </c>
      <c r="C139" s="64" t="s">
        <v>304</v>
      </c>
      <c r="D139" s="67" t="s">
        <v>158</v>
      </c>
      <c r="E139" s="47" t="s">
        <v>104</v>
      </c>
      <c r="F139" s="65">
        <v>1997</v>
      </c>
      <c r="G139" s="65">
        <v>2131</v>
      </c>
      <c r="H139" s="65">
        <v>1997</v>
      </c>
      <c r="I139" s="65">
        <v>2502</v>
      </c>
      <c r="J139" s="65">
        <v>2502</v>
      </c>
      <c r="K139" s="65">
        <v>2502</v>
      </c>
    </row>
    <row r="140" spans="1:12" ht="138.75" customHeight="1" x14ac:dyDescent="0.3">
      <c r="A140" s="46">
        <v>127</v>
      </c>
      <c r="B140" s="67" t="s">
        <v>159</v>
      </c>
      <c r="C140" s="64" t="s">
        <v>305</v>
      </c>
      <c r="D140" s="67" t="s">
        <v>159</v>
      </c>
      <c r="E140" s="47" t="s">
        <v>130</v>
      </c>
      <c r="F140" s="65">
        <v>4026</v>
      </c>
      <c r="G140" s="65">
        <v>1382</v>
      </c>
      <c r="H140" s="65">
        <v>4026</v>
      </c>
      <c r="I140" s="50">
        <v>3608</v>
      </c>
      <c r="J140" s="50">
        <v>4026</v>
      </c>
      <c r="K140" s="50">
        <v>4026</v>
      </c>
    </row>
    <row r="141" spans="1:12" ht="125.25" customHeight="1" x14ac:dyDescent="0.3">
      <c r="A141" s="46">
        <v>128</v>
      </c>
      <c r="B141" s="67" t="s">
        <v>159</v>
      </c>
      <c r="C141" s="64" t="s">
        <v>306</v>
      </c>
      <c r="D141" s="67" t="s">
        <v>159</v>
      </c>
      <c r="E141" s="47" t="s">
        <v>131</v>
      </c>
      <c r="F141" s="65">
        <v>568</v>
      </c>
      <c r="G141" s="65">
        <v>163</v>
      </c>
      <c r="H141" s="65">
        <v>568</v>
      </c>
      <c r="I141" s="50">
        <v>210</v>
      </c>
      <c r="J141" s="50">
        <v>210</v>
      </c>
      <c r="K141" s="50">
        <v>210</v>
      </c>
    </row>
    <row r="142" spans="1:12" ht="121.5" customHeight="1" x14ac:dyDescent="0.3">
      <c r="A142" s="46">
        <v>129</v>
      </c>
      <c r="B142" s="67" t="s">
        <v>159</v>
      </c>
      <c r="C142" s="64" t="s">
        <v>307</v>
      </c>
      <c r="D142" s="67" t="s">
        <v>159</v>
      </c>
      <c r="E142" s="47" t="s">
        <v>132</v>
      </c>
      <c r="F142" s="65">
        <v>0</v>
      </c>
      <c r="G142" s="65">
        <v>54</v>
      </c>
      <c r="H142" s="65">
        <v>0</v>
      </c>
      <c r="I142" s="65">
        <v>0</v>
      </c>
      <c r="J142" s="48"/>
      <c r="K142" s="48"/>
    </row>
    <row r="143" spans="1:12" ht="107.25" customHeight="1" x14ac:dyDescent="0.3">
      <c r="A143" s="46">
        <v>130</v>
      </c>
      <c r="B143" s="67" t="s">
        <v>159</v>
      </c>
      <c r="C143" s="64" t="s">
        <v>308</v>
      </c>
      <c r="D143" s="67" t="s">
        <v>159</v>
      </c>
      <c r="E143" s="47" t="s">
        <v>125</v>
      </c>
      <c r="F143" s="65">
        <v>0</v>
      </c>
      <c r="G143" s="65">
        <v>109</v>
      </c>
      <c r="H143" s="65">
        <v>0</v>
      </c>
      <c r="I143" s="65">
        <v>0</v>
      </c>
      <c r="J143" s="65">
        <v>0</v>
      </c>
      <c r="K143" s="65">
        <v>0</v>
      </c>
    </row>
    <row r="144" spans="1:12" ht="107.25" customHeight="1" x14ac:dyDescent="0.3">
      <c r="A144" s="46">
        <v>131</v>
      </c>
      <c r="B144" s="67" t="s">
        <v>160</v>
      </c>
      <c r="C144" s="64" t="s">
        <v>309</v>
      </c>
      <c r="D144" s="67" t="s">
        <v>160</v>
      </c>
      <c r="E144" s="47" t="s">
        <v>162</v>
      </c>
      <c r="F144" s="65">
        <v>2004</v>
      </c>
      <c r="G144" s="65">
        <v>1172</v>
      </c>
      <c r="H144" s="65">
        <v>2004</v>
      </c>
      <c r="I144" s="65">
        <v>1200</v>
      </c>
      <c r="J144" s="65">
        <v>1200</v>
      </c>
      <c r="K144" s="65">
        <v>1200</v>
      </c>
    </row>
    <row r="145" spans="1:11" ht="119.25" customHeight="1" x14ac:dyDescent="0.3">
      <c r="A145" s="46">
        <v>132</v>
      </c>
      <c r="B145" s="67" t="s">
        <v>160</v>
      </c>
      <c r="C145" s="64" t="s">
        <v>310</v>
      </c>
      <c r="D145" s="67" t="s">
        <v>160</v>
      </c>
      <c r="E145" s="47" t="s">
        <v>129</v>
      </c>
      <c r="F145" s="65">
        <v>0</v>
      </c>
      <c r="G145" s="65">
        <v>37</v>
      </c>
      <c r="H145" s="65">
        <v>0</v>
      </c>
      <c r="I145" s="65">
        <v>0</v>
      </c>
      <c r="J145" s="65">
        <v>0</v>
      </c>
      <c r="K145" s="65">
        <v>0</v>
      </c>
    </row>
    <row r="146" spans="1:11" ht="135.75" customHeight="1" x14ac:dyDescent="0.3">
      <c r="A146" s="46">
        <v>133</v>
      </c>
      <c r="B146" s="67" t="s">
        <v>160</v>
      </c>
      <c r="C146" s="64" t="s">
        <v>311</v>
      </c>
      <c r="D146" s="67" t="s">
        <v>160</v>
      </c>
      <c r="E146" s="47" t="s">
        <v>130</v>
      </c>
      <c r="F146" s="65">
        <v>1643</v>
      </c>
      <c r="G146" s="65">
        <v>515</v>
      </c>
      <c r="H146" s="65">
        <v>1643</v>
      </c>
      <c r="I146" s="50">
        <v>1089</v>
      </c>
      <c r="J146" s="50">
        <v>1643</v>
      </c>
      <c r="K146" s="50">
        <v>1643</v>
      </c>
    </row>
    <row r="147" spans="1:11" ht="122.25" customHeight="1" x14ac:dyDescent="0.3">
      <c r="A147" s="46">
        <v>134</v>
      </c>
      <c r="B147" s="67" t="s">
        <v>160</v>
      </c>
      <c r="C147" s="64" t="s">
        <v>312</v>
      </c>
      <c r="D147" s="67" t="s">
        <v>160</v>
      </c>
      <c r="E147" s="47" t="s">
        <v>131</v>
      </c>
      <c r="F147" s="65">
        <v>85</v>
      </c>
      <c r="G147" s="65">
        <v>506</v>
      </c>
      <c r="H147" s="65">
        <v>85</v>
      </c>
      <c r="I147" s="50">
        <v>80</v>
      </c>
      <c r="J147" s="50">
        <v>80</v>
      </c>
      <c r="K147" s="50">
        <v>80</v>
      </c>
    </row>
    <row r="148" spans="1:11" ht="107.25" customHeight="1" x14ac:dyDescent="0.3">
      <c r="A148" s="46">
        <v>135</v>
      </c>
      <c r="B148" s="67" t="s">
        <v>160</v>
      </c>
      <c r="C148" s="64" t="s">
        <v>313</v>
      </c>
      <c r="D148" s="67" t="s">
        <v>160</v>
      </c>
      <c r="E148" s="47" t="s">
        <v>161</v>
      </c>
      <c r="F148" s="65">
        <v>0</v>
      </c>
      <c r="G148" s="65">
        <v>20</v>
      </c>
      <c r="H148" s="65">
        <v>0</v>
      </c>
      <c r="I148" s="65">
        <v>0</v>
      </c>
      <c r="J148" s="65">
        <v>0</v>
      </c>
      <c r="K148" s="65">
        <v>0</v>
      </c>
    </row>
    <row r="149" spans="1:11" ht="135.75" customHeight="1" x14ac:dyDescent="0.3">
      <c r="A149" s="46">
        <v>136</v>
      </c>
      <c r="B149" s="67" t="s">
        <v>97</v>
      </c>
      <c r="C149" s="64" t="s">
        <v>314</v>
      </c>
      <c r="D149" s="67" t="s">
        <v>97</v>
      </c>
      <c r="E149" s="47" t="s">
        <v>94</v>
      </c>
      <c r="F149" s="65">
        <v>371</v>
      </c>
      <c r="G149" s="65">
        <v>354</v>
      </c>
      <c r="H149" s="65">
        <v>371</v>
      </c>
      <c r="I149" s="65">
        <v>269</v>
      </c>
      <c r="J149" s="65">
        <v>269</v>
      </c>
      <c r="K149" s="65">
        <v>269</v>
      </c>
    </row>
    <row r="150" spans="1:11" ht="144" customHeight="1" x14ac:dyDescent="0.3">
      <c r="A150" s="46">
        <v>137</v>
      </c>
      <c r="B150" s="67" t="s">
        <v>98</v>
      </c>
      <c r="C150" s="64" t="s">
        <v>315</v>
      </c>
      <c r="D150" s="67" t="s">
        <v>98</v>
      </c>
      <c r="E150" s="47" t="s">
        <v>94</v>
      </c>
      <c r="F150" s="65">
        <v>2039</v>
      </c>
      <c r="G150" s="65">
        <v>3955</v>
      </c>
      <c r="H150" s="65">
        <v>2039</v>
      </c>
      <c r="I150" s="65">
        <v>2657</v>
      </c>
      <c r="J150" s="65">
        <v>2657</v>
      </c>
      <c r="K150" s="65">
        <v>2657</v>
      </c>
    </row>
    <row r="151" spans="1:11" ht="135" customHeight="1" x14ac:dyDescent="0.3">
      <c r="A151" s="46">
        <v>138</v>
      </c>
      <c r="B151" s="67" t="s">
        <v>99</v>
      </c>
      <c r="C151" s="64" t="s">
        <v>316</v>
      </c>
      <c r="D151" s="67" t="s">
        <v>99</v>
      </c>
      <c r="E151" s="47" t="s">
        <v>94</v>
      </c>
      <c r="F151" s="65">
        <v>0</v>
      </c>
      <c r="G151" s="65">
        <v>22</v>
      </c>
      <c r="H151" s="65">
        <v>0</v>
      </c>
      <c r="I151" s="65">
        <v>0</v>
      </c>
      <c r="J151" s="65">
        <v>0</v>
      </c>
      <c r="K151" s="65">
        <v>0</v>
      </c>
    </row>
    <row r="152" spans="1:11" ht="129.75" customHeight="1" x14ac:dyDescent="0.3">
      <c r="A152" s="46">
        <v>139</v>
      </c>
      <c r="B152" s="67" t="s">
        <v>119</v>
      </c>
      <c r="C152" s="64" t="s">
        <v>317</v>
      </c>
      <c r="D152" s="67" t="s">
        <v>119</v>
      </c>
      <c r="E152" s="47" t="s">
        <v>87</v>
      </c>
      <c r="F152" s="65">
        <v>142</v>
      </c>
      <c r="G152" s="65">
        <v>483</v>
      </c>
      <c r="H152" s="65">
        <v>142</v>
      </c>
      <c r="I152" s="65">
        <v>248</v>
      </c>
      <c r="J152" s="65">
        <v>248</v>
      </c>
      <c r="K152" s="65">
        <v>248</v>
      </c>
    </row>
    <row r="153" spans="1:11" ht="129.75" customHeight="1" x14ac:dyDescent="0.3">
      <c r="A153" s="46">
        <v>140</v>
      </c>
      <c r="B153" s="67" t="s">
        <v>120</v>
      </c>
      <c r="C153" s="64" t="s">
        <v>318</v>
      </c>
      <c r="D153" s="67" t="s">
        <v>120</v>
      </c>
      <c r="E153" s="47" t="s">
        <v>87</v>
      </c>
      <c r="F153" s="65">
        <v>182</v>
      </c>
      <c r="G153" s="65">
        <v>477</v>
      </c>
      <c r="H153" s="65">
        <v>182</v>
      </c>
      <c r="I153" s="65">
        <v>166</v>
      </c>
      <c r="J153" s="65">
        <v>166</v>
      </c>
      <c r="K153" s="65">
        <v>166</v>
      </c>
    </row>
    <row r="154" spans="1:11" ht="129.75" customHeight="1" x14ac:dyDescent="0.3">
      <c r="A154" s="46">
        <v>141</v>
      </c>
      <c r="B154" s="67" t="s">
        <v>99</v>
      </c>
      <c r="C154" s="64" t="s">
        <v>319</v>
      </c>
      <c r="D154" s="67" t="s">
        <v>99</v>
      </c>
      <c r="E154" s="47" t="s">
        <v>87</v>
      </c>
      <c r="F154" s="65">
        <v>1154</v>
      </c>
      <c r="G154" s="65">
        <v>1841</v>
      </c>
      <c r="H154" s="65">
        <v>1154</v>
      </c>
      <c r="I154" s="65">
        <v>1086</v>
      </c>
      <c r="J154" s="65">
        <v>1086</v>
      </c>
      <c r="K154" s="65">
        <v>1086</v>
      </c>
    </row>
    <row r="155" spans="1:11" ht="129.75" customHeight="1" x14ac:dyDescent="0.3">
      <c r="A155" s="46">
        <v>142</v>
      </c>
      <c r="B155" s="67" t="s">
        <v>119</v>
      </c>
      <c r="C155" s="64" t="s">
        <v>320</v>
      </c>
      <c r="D155" s="67" t="s">
        <v>119</v>
      </c>
      <c r="E155" s="47" t="s">
        <v>113</v>
      </c>
      <c r="F155" s="65">
        <v>5058</v>
      </c>
      <c r="G155" s="65">
        <v>3489</v>
      </c>
      <c r="H155" s="65">
        <v>5058</v>
      </c>
      <c r="I155" s="65">
        <v>5011</v>
      </c>
      <c r="J155" s="65">
        <v>5011</v>
      </c>
      <c r="K155" s="65">
        <v>5011</v>
      </c>
    </row>
    <row r="156" spans="1:11" ht="129.75" customHeight="1" x14ac:dyDescent="0.3">
      <c r="A156" s="46">
        <v>143</v>
      </c>
      <c r="B156" s="67" t="s">
        <v>120</v>
      </c>
      <c r="C156" s="64" t="s">
        <v>321</v>
      </c>
      <c r="D156" s="67" t="s">
        <v>120</v>
      </c>
      <c r="E156" s="47" t="s">
        <v>113</v>
      </c>
      <c r="F156" s="65">
        <v>1356</v>
      </c>
      <c r="G156" s="65">
        <v>4671</v>
      </c>
      <c r="H156" s="65">
        <v>1356</v>
      </c>
      <c r="I156" s="65">
        <v>1323</v>
      </c>
      <c r="J156" s="65">
        <v>1323</v>
      </c>
      <c r="K156" s="65">
        <v>1323</v>
      </c>
    </row>
    <row r="157" spans="1:11" ht="129.75" customHeight="1" x14ac:dyDescent="0.3">
      <c r="A157" s="46">
        <v>144</v>
      </c>
      <c r="B157" s="67" t="s">
        <v>99</v>
      </c>
      <c r="C157" s="64" t="s">
        <v>322</v>
      </c>
      <c r="D157" s="67" t="s">
        <v>99</v>
      </c>
      <c r="E157" s="47" t="s">
        <v>113</v>
      </c>
      <c r="F157" s="65">
        <v>0</v>
      </c>
      <c r="G157" s="65">
        <v>3062</v>
      </c>
      <c r="H157" s="65">
        <v>0</v>
      </c>
      <c r="I157" s="65">
        <v>0</v>
      </c>
      <c r="J157" s="65">
        <v>0</v>
      </c>
      <c r="K157" s="65">
        <v>0</v>
      </c>
    </row>
    <row r="158" spans="1:11" ht="129.75" customHeight="1" x14ac:dyDescent="0.3">
      <c r="A158" s="46">
        <v>145</v>
      </c>
      <c r="B158" s="67" t="s">
        <v>163</v>
      </c>
      <c r="C158" s="64" t="s">
        <v>323</v>
      </c>
      <c r="D158" s="67" t="s">
        <v>163</v>
      </c>
      <c r="E158" s="47" t="s">
        <v>165</v>
      </c>
      <c r="F158" s="65">
        <v>0</v>
      </c>
      <c r="G158" s="65">
        <v>20</v>
      </c>
      <c r="H158" s="65">
        <v>0</v>
      </c>
      <c r="I158" s="65">
        <v>0</v>
      </c>
      <c r="J158" s="65">
        <v>0</v>
      </c>
      <c r="K158" s="65">
        <v>0</v>
      </c>
    </row>
    <row r="159" spans="1:11" ht="129.75" customHeight="1" x14ac:dyDescent="0.3">
      <c r="A159" s="46">
        <v>146</v>
      </c>
      <c r="B159" s="67" t="s">
        <v>100</v>
      </c>
      <c r="C159" s="64" t="s">
        <v>324</v>
      </c>
      <c r="D159" s="67" t="s">
        <v>100</v>
      </c>
      <c r="E159" s="47" t="s">
        <v>94</v>
      </c>
      <c r="F159" s="65">
        <v>98</v>
      </c>
      <c r="G159" s="65">
        <v>18</v>
      </c>
      <c r="H159" s="65">
        <v>98</v>
      </c>
      <c r="I159" s="65">
        <v>43</v>
      </c>
      <c r="J159" s="48">
        <v>43</v>
      </c>
      <c r="K159" s="48">
        <v>43</v>
      </c>
    </row>
    <row r="160" spans="1:11" ht="129.75" customHeight="1" x14ac:dyDescent="0.3">
      <c r="A160" s="46">
        <v>147</v>
      </c>
      <c r="B160" s="67" t="s">
        <v>121</v>
      </c>
      <c r="C160" s="64" t="s">
        <v>325</v>
      </c>
      <c r="D160" s="67" t="s">
        <v>121</v>
      </c>
      <c r="E160" s="47" t="s">
        <v>113</v>
      </c>
      <c r="F160" s="65">
        <v>13273</v>
      </c>
      <c r="G160" s="65">
        <v>7093</v>
      </c>
      <c r="H160" s="65">
        <v>13273</v>
      </c>
      <c r="I160" s="65">
        <v>11758</v>
      </c>
      <c r="J160" s="65">
        <v>11758</v>
      </c>
      <c r="K160" s="65">
        <v>11758</v>
      </c>
    </row>
    <row r="161" spans="1:11" ht="129.75" customHeight="1" x14ac:dyDescent="0.3">
      <c r="A161" s="46">
        <v>148</v>
      </c>
      <c r="B161" s="67" t="s">
        <v>122</v>
      </c>
      <c r="C161" s="64" t="s">
        <v>326</v>
      </c>
      <c r="D161" s="67" t="s">
        <v>122</v>
      </c>
      <c r="E161" s="47" t="s">
        <v>113</v>
      </c>
      <c r="F161" s="65">
        <v>11213</v>
      </c>
      <c r="G161" s="65">
        <v>3953</v>
      </c>
      <c r="H161" s="65">
        <v>11213</v>
      </c>
      <c r="I161" s="65">
        <v>12127</v>
      </c>
      <c r="J161" s="65">
        <v>12127</v>
      </c>
      <c r="K161" s="65">
        <v>12127</v>
      </c>
    </row>
    <row r="162" spans="1:11" ht="129.75" customHeight="1" x14ac:dyDescent="0.3">
      <c r="A162" s="46">
        <v>149</v>
      </c>
      <c r="B162" s="67" t="s">
        <v>101</v>
      </c>
      <c r="C162" s="64" t="s">
        <v>327</v>
      </c>
      <c r="D162" s="67" t="s">
        <v>101</v>
      </c>
      <c r="E162" s="47" t="s">
        <v>113</v>
      </c>
      <c r="F162" s="65">
        <v>0</v>
      </c>
      <c r="G162" s="65">
        <v>429</v>
      </c>
      <c r="H162" s="65">
        <v>0</v>
      </c>
      <c r="I162" s="65">
        <v>0</v>
      </c>
      <c r="J162" s="65">
        <v>0</v>
      </c>
      <c r="K162" s="65">
        <v>0</v>
      </c>
    </row>
    <row r="163" spans="1:11" ht="129.75" customHeight="1" x14ac:dyDescent="0.3">
      <c r="A163" s="46">
        <v>150</v>
      </c>
      <c r="B163" s="67" t="s">
        <v>164</v>
      </c>
      <c r="C163" s="64" t="s">
        <v>328</v>
      </c>
      <c r="D163" s="67" t="s">
        <v>164</v>
      </c>
      <c r="E163" s="47" t="s">
        <v>129</v>
      </c>
      <c r="F163" s="65">
        <v>0</v>
      </c>
      <c r="G163" s="65">
        <v>72</v>
      </c>
      <c r="H163" s="65">
        <v>0</v>
      </c>
      <c r="I163" s="65">
        <v>0</v>
      </c>
      <c r="J163" s="48"/>
      <c r="K163" s="48"/>
    </row>
    <row r="164" spans="1:11" ht="129.75" customHeight="1" x14ac:dyDescent="0.3">
      <c r="A164" s="46">
        <v>151</v>
      </c>
      <c r="B164" s="67" t="s">
        <v>164</v>
      </c>
      <c r="C164" s="64" t="s">
        <v>329</v>
      </c>
      <c r="D164" s="67" t="s">
        <v>164</v>
      </c>
      <c r="E164" s="47" t="s">
        <v>125</v>
      </c>
      <c r="F164" s="65">
        <v>300</v>
      </c>
      <c r="G164" s="65">
        <v>15</v>
      </c>
      <c r="H164" s="65">
        <v>300</v>
      </c>
      <c r="I164" s="65">
        <v>300</v>
      </c>
      <c r="J164" s="65">
        <v>300</v>
      </c>
      <c r="K164" s="65">
        <v>300</v>
      </c>
    </row>
    <row r="165" spans="1:11" ht="129.75" customHeight="1" x14ac:dyDescent="0.3">
      <c r="A165" s="46">
        <v>152</v>
      </c>
      <c r="B165" s="67" t="s">
        <v>102</v>
      </c>
      <c r="C165" s="64" t="s">
        <v>330</v>
      </c>
      <c r="D165" s="67" t="s">
        <v>102</v>
      </c>
      <c r="E165" s="47" t="s">
        <v>94</v>
      </c>
      <c r="F165" s="65">
        <v>0</v>
      </c>
      <c r="G165" s="65">
        <v>6</v>
      </c>
      <c r="H165" s="65">
        <v>0</v>
      </c>
      <c r="I165" s="65">
        <v>0</v>
      </c>
      <c r="J165" s="65">
        <v>0</v>
      </c>
      <c r="K165" s="65">
        <v>0</v>
      </c>
    </row>
    <row r="166" spans="1:11" ht="129.75" customHeight="1" x14ac:dyDescent="0.3">
      <c r="A166" s="46">
        <v>153</v>
      </c>
      <c r="B166" s="67" t="s">
        <v>102</v>
      </c>
      <c r="C166" s="64" t="s">
        <v>331</v>
      </c>
      <c r="D166" s="67" t="s">
        <v>102</v>
      </c>
      <c r="E166" s="47" t="s">
        <v>130</v>
      </c>
      <c r="F166" s="48">
        <v>0</v>
      </c>
      <c r="G166" s="48">
        <v>11</v>
      </c>
      <c r="H166" s="48">
        <v>0</v>
      </c>
      <c r="I166" s="48">
        <v>0</v>
      </c>
      <c r="J166" s="48">
        <v>0</v>
      </c>
      <c r="K166" s="48">
        <v>0</v>
      </c>
    </row>
    <row r="167" spans="1:11" ht="176.25" customHeight="1" x14ac:dyDescent="0.3">
      <c r="A167" s="46">
        <v>154</v>
      </c>
      <c r="B167" s="67" t="s">
        <v>166</v>
      </c>
      <c r="C167" s="64" t="s">
        <v>332</v>
      </c>
      <c r="D167" s="67" t="s">
        <v>166</v>
      </c>
      <c r="E167" s="47" t="s">
        <v>131</v>
      </c>
      <c r="F167" s="48">
        <v>0</v>
      </c>
      <c r="G167" s="48">
        <v>5</v>
      </c>
      <c r="H167" s="48">
        <v>0</v>
      </c>
      <c r="I167" s="48">
        <v>0</v>
      </c>
      <c r="J167" s="48">
        <v>0</v>
      </c>
      <c r="K167" s="48">
        <v>0</v>
      </c>
    </row>
    <row r="168" spans="1:11" ht="176.25" customHeight="1" x14ac:dyDescent="0.3">
      <c r="A168" s="46">
        <v>155</v>
      </c>
      <c r="B168" s="67" t="s">
        <v>167</v>
      </c>
      <c r="C168" s="64" t="s">
        <v>333</v>
      </c>
      <c r="D168" s="67" t="s">
        <v>167</v>
      </c>
      <c r="E168" s="47" t="s">
        <v>32</v>
      </c>
      <c r="F168" s="48">
        <v>0</v>
      </c>
      <c r="G168" s="65">
        <v>149</v>
      </c>
      <c r="H168" s="48">
        <v>0</v>
      </c>
      <c r="I168" s="48">
        <v>0</v>
      </c>
      <c r="J168" s="48">
        <v>0</v>
      </c>
      <c r="K168" s="48">
        <v>0</v>
      </c>
    </row>
    <row r="169" spans="1:11" ht="176.25" customHeight="1" x14ac:dyDescent="0.3">
      <c r="A169" s="46">
        <v>156</v>
      </c>
      <c r="B169" s="67" t="s">
        <v>167</v>
      </c>
      <c r="C169" s="64" t="s">
        <v>334</v>
      </c>
      <c r="D169" s="67" t="s">
        <v>167</v>
      </c>
      <c r="E169" s="47" t="s">
        <v>75</v>
      </c>
      <c r="F169" s="48">
        <v>0</v>
      </c>
      <c r="G169" s="65">
        <v>79</v>
      </c>
      <c r="H169" s="48">
        <v>0</v>
      </c>
      <c r="I169" s="48">
        <v>0</v>
      </c>
      <c r="J169" s="48">
        <v>0</v>
      </c>
      <c r="K169" s="48">
        <v>0</v>
      </c>
    </row>
    <row r="170" spans="1:11" ht="157.5" customHeight="1" x14ac:dyDescent="0.3">
      <c r="A170" s="46">
        <v>157</v>
      </c>
      <c r="B170" s="67" t="s">
        <v>167</v>
      </c>
      <c r="C170" s="64" t="s">
        <v>335</v>
      </c>
      <c r="D170" s="67" t="s">
        <v>167</v>
      </c>
      <c r="E170" s="47" t="s">
        <v>104</v>
      </c>
      <c r="F170" s="48">
        <v>0</v>
      </c>
      <c r="G170" s="65">
        <v>-4</v>
      </c>
      <c r="H170" s="48">
        <v>0</v>
      </c>
      <c r="I170" s="48">
        <v>0</v>
      </c>
      <c r="J170" s="48">
        <v>0</v>
      </c>
      <c r="K170" s="48">
        <v>0</v>
      </c>
    </row>
    <row r="171" spans="1:11" ht="157.5" customHeight="1" x14ac:dyDescent="0.3">
      <c r="A171" s="46">
        <v>158</v>
      </c>
      <c r="B171" s="67" t="s">
        <v>167</v>
      </c>
      <c r="C171" s="64" t="s">
        <v>336</v>
      </c>
      <c r="D171" s="67" t="s">
        <v>167</v>
      </c>
      <c r="E171" s="47" t="s">
        <v>131</v>
      </c>
      <c r="F171" s="48">
        <v>0</v>
      </c>
      <c r="G171" s="65">
        <v>800</v>
      </c>
      <c r="H171" s="48">
        <v>0</v>
      </c>
      <c r="I171" s="48">
        <v>0</v>
      </c>
      <c r="J171" s="48">
        <v>0</v>
      </c>
      <c r="K171" s="48">
        <v>0</v>
      </c>
    </row>
    <row r="172" spans="1:11" ht="114.75" customHeight="1" x14ac:dyDescent="0.3">
      <c r="A172" s="46">
        <v>159</v>
      </c>
      <c r="B172" s="67" t="s">
        <v>168</v>
      </c>
      <c r="C172" s="64" t="s">
        <v>337</v>
      </c>
      <c r="D172" s="67" t="s">
        <v>168</v>
      </c>
      <c r="E172" s="47" t="s">
        <v>32</v>
      </c>
      <c r="F172" s="48">
        <v>0</v>
      </c>
      <c r="G172" s="65">
        <v>18</v>
      </c>
      <c r="H172" s="48">
        <v>0</v>
      </c>
      <c r="I172" s="48">
        <v>0</v>
      </c>
      <c r="J172" s="48">
        <v>0</v>
      </c>
      <c r="K172" s="48">
        <v>0</v>
      </c>
    </row>
    <row r="173" spans="1:11" ht="198.75" customHeight="1" x14ac:dyDescent="0.3">
      <c r="A173" s="46">
        <v>160</v>
      </c>
      <c r="B173" s="67" t="s">
        <v>169</v>
      </c>
      <c r="C173" s="64" t="s">
        <v>338</v>
      </c>
      <c r="D173" s="67" t="s">
        <v>169</v>
      </c>
      <c r="E173" s="47" t="s">
        <v>170</v>
      </c>
      <c r="F173" s="65">
        <v>0</v>
      </c>
      <c r="G173" s="65">
        <v>5</v>
      </c>
      <c r="H173" s="65">
        <v>0</v>
      </c>
      <c r="I173" s="65">
        <v>0</v>
      </c>
      <c r="J173" s="65">
        <v>0</v>
      </c>
      <c r="K173" s="65">
        <v>0</v>
      </c>
    </row>
    <row r="174" spans="1:11" ht="129.75" customHeight="1" x14ac:dyDescent="0.3">
      <c r="A174" s="46">
        <v>161</v>
      </c>
      <c r="B174" s="67" t="s">
        <v>171</v>
      </c>
      <c r="C174" s="64" t="s">
        <v>339</v>
      </c>
      <c r="D174" s="67" t="s">
        <v>171</v>
      </c>
      <c r="E174" s="47" t="s">
        <v>130</v>
      </c>
      <c r="F174" s="65">
        <v>0</v>
      </c>
      <c r="G174" s="65">
        <v>820</v>
      </c>
      <c r="H174" s="65">
        <v>0</v>
      </c>
      <c r="I174" s="65">
        <v>704</v>
      </c>
      <c r="J174" s="65">
        <v>704</v>
      </c>
      <c r="K174" s="65">
        <v>704</v>
      </c>
    </row>
    <row r="175" spans="1:11" ht="70.5" customHeight="1" x14ac:dyDescent="0.3">
      <c r="A175" s="46">
        <v>162</v>
      </c>
      <c r="B175" s="67" t="s">
        <v>103</v>
      </c>
      <c r="C175" s="64" t="s">
        <v>340</v>
      </c>
      <c r="D175" s="67" t="s">
        <v>103</v>
      </c>
      <c r="E175" s="47" t="s">
        <v>127</v>
      </c>
      <c r="F175" s="65">
        <v>0</v>
      </c>
      <c r="G175" s="65">
        <v>-35</v>
      </c>
      <c r="H175" s="65">
        <v>0</v>
      </c>
      <c r="I175" s="65">
        <v>0</v>
      </c>
      <c r="J175" s="65">
        <v>0</v>
      </c>
      <c r="K175" s="65">
        <v>0</v>
      </c>
    </row>
    <row r="176" spans="1:11" ht="75" customHeight="1" x14ac:dyDescent="0.3">
      <c r="A176" s="46">
        <v>163</v>
      </c>
      <c r="B176" s="67" t="s">
        <v>103</v>
      </c>
      <c r="C176" s="64" t="s">
        <v>341</v>
      </c>
      <c r="D176" s="67" t="s">
        <v>103</v>
      </c>
      <c r="E176" s="47" t="s">
        <v>104</v>
      </c>
      <c r="F176" s="65">
        <v>0</v>
      </c>
      <c r="G176" s="65">
        <v>-245</v>
      </c>
      <c r="H176" s="48">
        <v>0</v>
      </c>
      <c r="I176" s="48">
        <v>0</v>
      </c>
      <c r="J176" s="48">
        <v>0</v>
      </c>
      <c r="K176" s="48">
        <v>0</v>
      </c>
    </row>
    <row r="177" spans="1:12" ht="111.75" customHeight="1" x14ac:dyDescent="0.3">
      <c r="A177" s="46">
        <v>164</v>
      </c>
      <c r="B177" s="67" t="s">
        <v>103</v>
      </c>
      <c r="C177" s="64" t="s">
        <v>342</v>
      </c>
      <c r="D177" s="67" t="s">
        <v>103</v>
      </c>
      <c r="E177" s="47" t="s">
        <v>128</v>
      </c>
      <c r="F177" s="65">
        <v>0</v>
      </c>
      <c r="G177" s="65">
        <v>-2</v>
      </c>
      <c r="H177" s="65">
        <v>0</v>
      </c>
      <c r="I177" s="65">
        <v>0</v>
      </c>
      <c r="J177" s="65">
        <v>0</v>
      </c>
      <c r="K177" s="65">
        <v>0</v>
      </c>
    </row>
    <row r="178" spans="1:12" ht="129.75" customHeight="1" x14ac:dyDescent="0.3">
      <c r="A178" s="46">
        <v>165</v>
      </c>
      <c r="B178" s="67" t="s">
        <v>103</v>
      </c>
      <c r="C178" s="64" t="s">
        <v>343</v>
      </c>
      <c r="D178" s="67" t="s">
        <v>103</v>
      </c>
      <c r="E178" s="47" t="s">
        <v>94</v>
      </c>
      <c r="F178" s="65">
        <v>0</v>
      </c>
      <c r="G178" s="65">
        <v>-99</v>
      </c>
      <c r="H178" s="65">
        <v>0</v>
      </c>
      <c r="I178" s="65">
        <v>0</v>
      </c>
      <c r="J178" s="65">
        <v>0</v>
      </c>
      <c r="K178" s="65">
        <v>0</v>
      </c>
    </row>
    <row r="179" spans="1:12" ht="129.75" customHeight="1" x14ac:dyDescent="0.3">
      <c r="A179" s="46">
        <v>166</v>
      </c>
      <c r="B179" s="67" t="s">
        <v>103</v>
      </c>
      <c r="C179" s="64" t="s">
        <v>344</v>
      </c>
      <c r="D179" s="67" t="s">
        <v>103</v>
      </c>
      <c r="E179" s="47" t="s">
        <v>129</v>
      </c>
      <c r="F179" s="65">
        <v>0</v>
      </c>
      <c r="G179" s="65">
        <v>-4</v>
      </c>
      <c r="H179" s="65">
        <v>0</v>
      </c>
      <c r="I179" s="65">
        <v>0</v>
      </c>
      <c r="J179" s="65">
        <v>0</v>
      </c>
      <c r="K179" s="65">
        <v>0</v>
      </c>
    </row>
    <row r="180" spans="1:12" ht="129.75" customHeight="1" x14ac:dyDescent="0.3">
      <c r="A180" s="46">
        <v>167</v>
      </c>
      <c r="B180" s="67" t="s">
        <v>103</v>
      </c>
      <c r="C180" s="64" t="s">
        <v>345</v>
      </c>
      <c r="D180" s="67" t="s">
        <v>103</v>
      </c>
      <c r="E180" s="47" t="s">
        <v>113</v>
      </c>
      <c r="F180" s="65">
        <v>0</v>
      </c>
      <c r="G180" s="65">
        <v>-841</v>
      </c>
      <c r="H180" s="65">
        <v>0</v>
      </c>
      <c r="I180" s="65">
        <v>0</v>
      </c>
      <c r="J180" s="65">
        <v>0</v>
      </c>
      <c r="K180" s="65">
        <v>0</v>
      </c>
    </row>
    <row r="181" spans="1:12" ht="129.75" customHeight="1" x14ac:dyDescent="0.3">
      <c r="A181" s="46">
        <v>168</v>
      </c>
      <c r="B181" s="67" t="s">
        <v>103</v>
      </c>
      <c r="C181" s="64" t="s">
        <v>346</v>
      </c>
      <c r="D181" s="67" t="s">
        <v>103</v>
      </c>
      <c r="E181" s="47" t="s">
        <v>131</v>
      </c>
      <c r="F181" s="65">
        <v>0</v>
      </c>
      <c r="G181" s="65">
        <v>1</v>
      </c>
      <c r="H181" s="65">
        <v>0</v>
      </c>
      <c r="I181" s="48">
        <v>0</v>
      </c>
      <c r="J181" s="48">
        <v>0</v>
      </c>
      <c r="K181" s="48">
        <v>0</v>
      </c>
    </row>
    <row r="182" spans="1:12" ht="129.75" customHeight="1" x14ac:dyDescent="0.3">
      <c r="A182" s="46">
        <v>169</v>
      </c>
      <c r="B182" s="67" t="s">
        <v>103</v>
      </c>
      <c r="C182" s="64" t="s">
        <v>347</v>
      </c>
      <c r="D182" s="67" t="s">
        <v>103</v>
      </c>
      <c r="E182" s="47" t="s">
        <v>132</v>
      </c>
      <c r="F182" s="65">
        <v>0</v>
      </c>
      <c r="G182" s="65">
        <v>2</v>
      </c>
      <c r="H182" s="65">
        <v>0</v>
      </c>
      <c r="I182" s="65">
        <v>0</v>
      </c>
      <c r="J182" s="65">
        <v>0</v>
      </c>
      <c r="K182" s="65">
        <v>0</v>
      </c>
    </row>
    <row r="183" spans="1:12" ht="129.75" customHeight="1" x14ac:dyDescent="0.3">
      <c r="A183" s="46">
        <v>170</v>
      </c>
      <c r="B183" s="67" t="s">
        <v>103</v>
      </c>
      <c r="C183" s="64" t="s">
        <v>348</v>
      </c>
      <c r="D183" s="67" t="s">
        <v>103</v>
      </c>
      <c r="E183" s="47" t="s">
        <v>87</v>
      </c>
      <c r="F183" s="65">
        <v>0</v>
      </c>
      <c r="G183" s="65">
        <v>-4</v>
      </c>
      <c r="H183" s="65">
        <v>0</v>
      </c>
      <c r="I183" s="65">
        <v>0</v>
      </c>
      <c r="J183" s="65">
        <v>0</v>
      </c>
      <c r="K183" s="65">
        <v>0</v>
      </c>
    </row>
    <row r="184" spans="1:12" ht="129.75" customHeight="1" x14ac:dyDescent="0.3">
      <c r="A184" s="46">
        <v>171</v>
      </c>
      <c r="B184" s="67" t="s">
        <v>172</v>
      </c>
      <c r="C184" s="64" t="s">
        <v>349</v>
      </c>
      <c r="D184" s="67" t="s">
        <v>172</v>
      </c>
      <c r="E184" s="47" t="s">
        <v>162</v>
      </c>
      <c r="F184" s="48">
        <v>28169</v>
      </c>
      <c r="G184" s="48">
        <v>14008</v>
      </c>
      <c r="H184" s="48">
        <v>26643</v>
      </c>
      <c r="I184" s="48">
        <v>28448</v>
      </c>
      <c r="J184" s="48">
        <v>29728</v>
      </c>
      <c r="K184" s="48">
        <v>31066</v>
      </c>
    </row>
    <row r="185" spans="1:12" ht="117.75" customHeight="1" x14ac:dyDescent="0.3">
      <c r="A185" s="46">
        <v>172</v>
      </c>
      <c r="B185" s="67" t="s">
        <v>173</v>
      </c>
      <c r="C185" s="64" t="s">
        <v>350</v>
      </c>
      <c r="D185" s="67" t="s">
        <v>173</v>
      </c>
      <c r="E185" s="47" t="s">
        <v>131</v>
      </c>
      <c r="F185" s="48">
        <v>15000</v>
      </c>
      <c r="G185" s="48">
        <v>9724</v>
      </c>
      <c r="H185" s="48">
        <v>15000</v>
      </c>
      <c r="I185" s="48">
        <v>0</v>
      </c>
      <c r="J185" s="48">
        <v>0</v>
      </c>
      <c r="K185" s="48">
        <v>0</v>
      </c>
    </row>
    <row r="186" spans="1:12" ht="129.75" customHeight="1" x14ac:dyDescent="0.3">
      <c r="A186" s="46">
        <v>173</v>
      </c>
      <c r="B186" s="67" t="s">
        <v>173</v>
      </c>
      <c r="C186" s="64" t="s">
        <v>351</v>
      </c>
      <c r="D186" s="67" t="s">
        <v>173</v>
      </c>
      <c r="E186" s="47" t="s">
        <v>175</v>
      </c>
      <c r="F186" s="65">
        <v>0</v>
      </c>
      <c r="G186" s="48">
        <v>475</v>
      </c>
      <c r="H186" s="65">
        <v>0</v>
      </c>
      <c r="I186" s="65">
        <v>0</v>
      </c>
      <c r="J186" s="65">
        <v>0</v>
      </c>
      <c r="K186" s="65">
        <v>0</v>
      </c>
    </row>
    <row r="187" spans="1:12" ht="109.5" customHeight="1" x14ac:dyDescent="0.3">
      <c r="A187" s="46">
        <v>174</v>
      </c>
      <c r="B187" s="67" t="s">
        <v>173</v>
      </c>
      <c r="C187" s="64" t="s">
        <v>352</v>
      </c>
      <c r="D187" s="67" t="s">
        <v>173</v>
      </c>
      <c r="E187" s="47" t="s">
        <v>174</v>
      </c>
      <c r="F187" s="65">
        <v>0</v>
      </c>
      <c r="G187" s="48">
        <v>871</v>
      </c>
      <c r="H187" s="65">
        <v>0</v>
      </c>
      <c r="I187" s="65">
        <v>0</v>
      </c>
      <c r="J187" s="65">
        <v>0</v>
      </c>
      <c r="K187" s="65">
        <v>0</v>
      </c>
    </row>
    <row r="188" spans="1:12" hidden="1" x14ac:dyDescent="0.3">
      <c r="A188" s="51"/>
      <c r="B188" s="51"/>
      <c r="C188" s="57"/>
      <c r="D188" s="51"/>
      <c r="E188" s="52"/>
      <c r="F188" s="53">
        <f t="shared" ref="F188:K188" si="2">SUM(F14:F187)</f>
        <v>13762216</v>
      </c>
      <c r="G188" s="53">
        <f t="shared" si="2"/>
        <v>8910514</v>
      </c>
      <c r="H188" s="53">
        <f t="shared" si="2"/>
        <v>13819401</v>
      </c>
      <c r="I188" s="53">
        <f t="shared" si="2"/>
        <v>14748978</v>
      </c>
      <c r="J188" s="53">
        <f t="shared" si="2"/>
        <v>15483933.460000003</v>
      </c>
      <c r="K188" s="53">
        <f t="shared" si="2"/>
        <v>16247021.481440002</v>
      </c>
    </row>
    <row r="189" spans="1:12" s="38" customFormat="1" ht="93.75" x14ac:dyDescent="0.3">
      <c r="A189" s="54">
        <v>175</v>
      </c>
      <c r="B189" s="54" t="s">
        <v>359</v>
      </c>
      <c r="C189" s="69" t="s">
        <v>360</v>
      </c>
      <c r="D189" s="54" t="s">
        <v>359</v>
      </c>
      <c r="E189" s="58" t="s">
        <v>128</v>
      </c>
      <c r="F189" s="55">
        <v>802661</v>
      </c>
      <c r="G189" s="55">
        <v>582150</v>
      </c>
      <c r="H189" s="55">
        <v>802661</v>
      </c>
      <c r="I189" s="55">
        <v>836942</v>
      </c>
      <c r="J189" s="55">
        <v>921191</v>
      </c>
      <c r="K189" s="55">
        <v>1004383</v>
      </c>
      <c r="L189" s="37"/>
    </row>
    <row r="190" spans="1:12" s="38" customFormat="1" ht="93.75" x14ac:dyDescent="0.3">
      <c r="A190" s="54">
        <v>176</v>
      </c>
      <c r="B190" s="54" t="s">
        <v>361</v>
      </c>
      <c r="C190" s="69" t="s">
        <v>362</v>
      </c>
      <c r="D190" s="54" t="s">
        <v>361</v>
      </c>
      <c r="E190" s="58" t="s">
        <v>128</v>
      </c>
      <c r="F190" s="55">
        <v>5184</v>
      </c>
      <c r="G190" s="55">
        <v>5184</v>
      </c>
      <c r="H190" s="55">
        <v>5184</v>
      </c>
      <c r="I190" s="55"/>
      <c r="J190" s="55"/>
      <c r="K190" s="55"/>
      <c r="L190" s="37"/>
    </row>
    <row r="191" spans="1:12" s="38" customFormat="1" ht="131.25" x14ac:dyDescent="0.3">
      <c r="A191" s="54">
        <v>177</v>
      </c>
      <c r="B191" s="54" t="s">
        <v>363</v>
      </c>
      <c r="C191" s="69" t="s">
        <v>364</v>
      </c>
      <c r="D191" s="54" t="s">
        <v>363</v>
      </c>
      <c r="E191" s="58" t="s">
        <v>130</v>
      </c>
      <c r="F191" s="55">
        <v>1502668</v>
      </c>
      <c r="G191" s="55">
        <v>1215218</v>
      </c>
      <c r="H191" s="55">
        <f>1502668-146854</f>
        <v>1355814</v>
      </c>
      <c r="I191" s="55"/>
      <c r="J191" s="55"/>
      <c r="K191" s="55"/>
      <c r="L191" s="37"/>
    </row>
    <row r="192" spans="1:12" s="38" customFormat="1" ht="112.5" x14ac:dyDescent="0.3">
      <c r="A192" s="54">
        <v>178</v>
      </c>
      <c r="B192" s="54" t="s">
        <v>365</v>
      </c>
      <c r="C192" s="69" t="s">
        <v>366</v>
      </c>
      <c r="D192" s="54" t="s">
        <v>365</v>
      </c>
      <c r="E192" s="58" t="s">
        <v>113</v>
      </c>
      <c r="F192" s="55">
        <v>215561</v>
      </c>
      <c r="G192" s="55">
        <v>31211</v>
      </c>
      <c r="H192" s="55">
        <f>215561-100000</f>
        <v>115561</v>
      </c>
      <c r="I192" s="55"/>
      <c r="J192" s="55"/>
      <c r="K192" s="55"/>
      <c r="L192" s="37"/>
    </row>
    <row r="193" spans="1:12" s="38" customFormat="1" ht="112.5" x14ac:dyDescent="0.3">
      <c r="A193" s="54">
        <v>179</v>
      </c>
      <c r="B193" s="54" t="s">
        <v>367</v>
      </c>
      <c r="C193" s="69" t="s">
        <v>368</v>
      </c>
      <c r="D193" s="54" t="s">
        <v>367</v>
      </c>
      <c r="E193" s="58" t="s">
        <v>113</v>
      </c>
      <c r="F193" s="55">
        <v>313599</v>
      </c>
      <c r="G193" s="55">
        <v>54990</v>
      </c>
      <c r="H193" s="55">
        <v>313599</v>
      </c>
      <c r="I193" s="55"/>
      <c r="J193" s="55"/>
      <c r="K193" s="55"/>
      <c r="L193" s="37"/>
    </row>
    <row r="194" spans="1:12" s="38" customFormat="1" ht="93.75" x14ac:dyDescent="0.3">
      <c r="A194" s="54">
        <v>180</v>
      </c>
      <c r="B194" s="54" t="s">
        <v>369</v>
      </c>
      <c r="C194" s="69" t="s">
        <v>370</v>
      </c>
      <c r="D194" s="54" t="s">
        <v>369</v>
      </c>
      <c r="E194" s="58" t="s">
        <v>124</v>
      </c>
      <c r="F194" s="55">
        <v>373732</v>
      </c>
      <c r="G194" s="55">
        <v>189174</v>
      </c>
      <c r="H194" s="55">
        <f>373732-22377</f>
        <v>351355</v>
      </c>
      <c r="I194" s="55"/>
      <c r="J194" s="55"/>
      <c r="K194" s="55"/>
      <c r="L194" s="37"/>
    </row>
    <row r="195" spans="1:12" s="38" customFormat="1" ht="131.25" x14ac:dyDescent="0.3">
      <c r="A195" s="54">
        <v>181</v>
      </c>
      <c r="B195" s="54" t="s">
        <v>371</v>
      </c>
      <c r="C195" s="69" t="s">
        <v>372</v>
      </c>
      <c r="D195" s="54" t="s">
        <v>371</v>
      </c>
      <c r="E195" s="58" t="s">
        <v>94</v>
      </c>
      <c r="F195" s="55">
        <v>253218</v>
      </c>
      <c r="G195" s="55">
        <v>253218</v>
      </c>
      <c r="H195" s="55">
        <v>253218</v>
      </c>
      <c r="I195" s="55"/>
      <c r="J195" s="55"/>
      <c r="K195" s="55"/>
      <c r="L195" s="37"/>
    </row>
    <row r="196" spans="1:12" s="38" customFormat="1" ht="93.75" x14ac:dyDescent="0.3">
      <c r="A196" s="54">
        <v>182</v>
      </c>
      <c r="B196" s="54" t="s">
        <v>373</v>
      </c>
      <c r="C196" s="69" t="s">
        <v>374</v>
      </c>
      <c r="D196" s="54" t="s">
        <v>373</v>
      </c>
      <c r="E196" s="58" t="s">
        <v>174</v>
      </c>
      <c r="F196" s="55">
        <v>3600</v>
      </c>
      <c r="G196" s="55">
        <v>3600</v>
      </c>
      <c r="H196" s="55">
        <v>3600</v>
      </c>
      <c r="I196" s="55"/>
      <c r="J196" s="55"/>
      <c r="K196" s="55"/>
      <c r="L196" s="37"/>
    </row>
    <row r="197" spans="1:12" s="38" customFormat="1" ht="93.75" x14ac:dyDescent="0.3">
      <c r="A197" s="54">
        <v>183</v>
      </c>
      <c r="B197" s="54" t="s">
        <v>375</v>
      </c>
      <c r="C197" s="69" t="s">
        <v>376</v>
      </c>
      <c r="D197" s="54" t="s">
        <v>375</v>
      </c>
      <c r="E197" s="58" t="s">
        <v>174</v>
      </c>
      <c r="F197" s="55">
        <v>30630</v>
      </c>
      <c r="G197" s="55">
        <v>21508</v>
      </c>
      <c r="H197" s="55">
        <v>30630</v>
      </c>
      <c r="I197" s="55"/>
      <c r="J197" s="55"/>
      <c r="K197" s="55"/>
      <c r="L197" s="37"/>
    </row>
    <row r="198" spans="1:12" s="38" customFormat="1" ht="112.5" x14ac:dyDescent="0.3">
      <c r="A198" s="54">
        <v>184</v>
      </c>
      <c r="B198" s="54" t="s">
        <v>377</v>
      </c>
      <c r="C198" s="69" t="s">
        <v>378</v>
      </c>
      <c r="D198" s="54" t="s">
        <v>377</v>
      </c>
      <c r="E198" s="58" t="s">
        <v>131</v>
      </c>
      <c r="F198" s="55">
        <v>183668</v>
      </c>
      <c r="G198" s="55">
        <v>167336</v>
      </c>
      <c r="H198" s="55">
        <v>183668</v>
      </c>
      <c r="I198" s="55"/>
      <c r="J198" s="55"/>
      <c r="K198" s="55"/>
      <c r="L198" s="37"/>
    </row>
    <row r="199" spans="1:12" s="38" customFormat="1" ht="93.75" x14ac:dyDescent="0.3">
      <c r="A199" s="54">
        <v>185</v>
      </c>
      <c r="B199" s="54" t="s">
        <v>379</v>
      </c>
      <c r="C199" s="69" t="s">
        <v>380</v>
      </c>
      <c r="D199" s="54" t="s">
        <v>379</v>
      </c>
      <c r="E199" s="58" t="s">
        <v>174</v>
      </c>
      <c r="F199" s="55">
        <v>56818</v>
      </c>
      <c r="G199" s="55">
        <v>55628</v>
      </c>
      <c r="H199" s="55">
        <v>56818</v>
      </c>
      <c r="I199" s="55"/>
      <c r="J199" s="55"/>
      <c r="K199" s="55"/>
      <c r="L199" s="37"/>
    </row>
    <row r="200" spans="1:12" s="38" customFormat="1" ht="93.75" x14ac:dyDescent="0.3">
      <c r="A200" s="54">
        <v>186</v>
      </c>
      <c r="B200" s="54" t="s">
        <v>381</v>
      </c>
      <c r="C200" s="69" t="s">
        <v>382</v>
      </c>
      <c r="D200" s="54" t="s">
        <v>381</v>
      </c>
      <c r="E200" s="58" t="s">
        <v>174</v>
      </c>
      <c r="F200" s="55">
        <v>2569</v>
      </c>
      <c r="G200" s="55">
        <v>2569</v>
      </c>
      <c r="H200" s="55">
        <v>2569</v>
      </c>
      <c r="I200" s="55"/>
      <c r="J200" s="55"/>
      <c r="K200" s="55"/>
      <c r="L200" s="37"/>
    </row>
    <row r="201" spans="1:12" s="38" customFormat="1" ht="93.75" x14ac:dyDescent="0.3">
      <c r="A201" s="54">
        <v>187</v>
      </c>
      <c r="B201" s="54" t="s">
        <v>383</v>
      </c>
      <c r="C201" s="69" t="s">
        <v>384</v>
      </c>
      <c r="D201" s="54" t="s">
        <v>383</v>
      </c>
      <c r="E201" s="58" t="s">
        <v>124</v>
      </c>
      <c r="F201" s="55">
        <v>383194</v>
      </c>
      <c r="G201" s="55">
        <v>250525</v>
      </c>
      <c r="H201" s="55">
        <v>383194</v>
      </c>
      <c r="I201" s="55"/>
      <c r="J201" s="55"/>
      <c r="K201" s="55"/>
      <c r="L201" s="37"/>
    </row>
    <row r="202" spans="1:12" s="38" customFormat="1" ht="112.5" x14ac:dyDescent="0.3">
      <c r="A202" s="54">
        <v>188</v>
      </c>
      <c r="B202" s="54" t="s">
        <v>385</v>
      </c>
      <c r="C202" s="69" t="s">
        <v>386</v>
      </c>
      <c r="D202" s="54" t="s">
        <v>385</v>
      </c>
      <c r="E202" s="58" t="s">
        <v>129</v>
      </c>
      <c r="F202" s="55">
        <v>1696</v>
      </c>
      <c r="G202" s="55">
        <v>1696</v>
      </c>
      <c r="H202" s="55">
        <v>1696</v>
      </c>
      <c r="I202" s="55"/>
      <c r="J202" s="55"/>
      <c r="K202" s="55"/>
      <c r="L202" s="37"/>
    </row>
    <row r="203" spans="1:12" s="38" customFormat="1" ht="131.25" x14ac:dyDescent="0.3">
      <c r="A203" s="54">
        <v>189</v>
      </c>
      <c r="B203" s="54" t="s">
        <v>385</v>
      </c>
      <c r="C203" s="69" t="s">
        <v>386</v>
      </c>
      <c r="D203" s="54" t="s">
        <v>385</v>
      </c>
      <c r="E203" s="58" t="s">
        <v>94</v>
      </c>
      <c r="F203" s="55">
        <v>7558</v>
      </c>
      <c r="G203" s="55"/>
      <c r="H203" s="55"/>
      <c r="I203" s="55"/>
      <c r="J203" s="55"/>
      <c r="K203" s="55"/>
      <c r="L203" s="37"/>
    </row>
    <row r="204" spans="1:12" s="38" customFormat="1" ht="131.25" x14ac:dyDescent="0.3">
      <c r="A204" s="54">
        <v>190</v>
      </c>
      <c r="B204" s="54" t="s">
        <v>385</v>
      </c>
      <c r="C204" s="69" t="s">
        <v>386</v>
      </c>
      <c r="D204" s="54" t="s">
        <v>385</v>
      </c>
      <c r="E204" s="58" t="s">
        <v>130</v>
      </c>
      <c r="F204" s="55">
        <v>62297</v>
      </c>
      <c r="G204" s="55">
        <v>56067</v>
      </c>
      <c r="H204" s="55">
        <v>62297</v>
      </c>
      <c r="I204" s="55"/>
      <c r="J204" s="55"/>
      <c r="K204" s="55"/>
      <c r="L204" s="37"/>
    </row>
    <row r="205" spans="1:12" s="38" customFormat="1" ht="93.75" x14ac:dyDescent="0.3">
      <c r="A205" s="54">
        <v>191</v>
      </c>
      <c r="B205" s="54" t="s">
        <v>385</v>
      </c>
      <c r="C205" s="69" t="s">
        <v>386</v>
      </c>
      <c r="D205" s="54" t="s">
        <v>385</v>
      </c>
      <c r="E205" s="58" t="s">
        <v>174</v>
      </c>
      <c r="F205" s="55">
        <v>16365</v>
      </c>
      <c r="G205" s="55">
        <v>4346</v>
      </c>
      <c r="H205" s="55">
        <v>16365</v>
      </c>
      <c r="I205" s="55"/>
      <c r="J205" s="55"/>
      <c r="K205" s="55"/>
      <c r="L205" s="37"/>
    </row>
    <row r="206" spans="1:12" s="38" customFormat="1" ht="93.75" x14ac:dyDescent="0.3">
      <c r="A206" s="54">
        <v>192</v>
      </c>
      <c r="B206" s="54" t="s">
        <v>385</v>
      </c>
      <c r="C206" s="69" t="s">
        <v>386</v>
      </c>
      <c r="D206" s="54" t="s">
        <v>385</v>
      </c>
      <c r="E206" s="58" t="s">
        <v>124</v>
      </c>
      <c r="F206" s="55">
        <v>131377</v>
      </c>
      <c r="G206" s="55">
        <v>100473</v>
      </c>
      <c r="H206" s="55">
        <v>131377</v>
      </c>
      <c r="I206" s="55"/>
      <c r="J206" s="55"/>
      <c r="K206" s="55"/>
      <c r="L206" s="37"/>
    </row>
    <row r="207" spans="1:12" s="38" customFormat="1" ht="112.5" x14ac:dyDescent="0.3">
      <c r="A207" s="54">
        <v>193</v>
      </c>
      <c r="B207" s="54" t="s">
        <v>385</v>
      </c>
      <c r="C207" s="69" t="s">
        <v>386</v>
      </c>
      <c r="D207" s="54" t="s">
        <v>385</v>
      </c>
      <c r="E207" s="58" t="s">
        <v>113</v>
      </c>
      <c r="F207" s="55">
        <v>594</v>
      </c>
      <c r="G207" s="55">
        <v>546</v>
      </c>
      <c r="H207" s="55">
        <f>594-48</f>
        <v>546</v>
      </c>
      <c r="I207" s="55"/>
      <c r="J207" s="55"/>
      <c r="K207" s="55"/>
      <c r="L207" s="37"/>
    </row>
    <row r="208" spans="1:12" s="38" customFormat="1" ht="112.5" x14ac:dyDescent="0.3">
      <c r="A208" s="54">
        <v>194</v>
      </c>
      <c r="B208" s="54" t="s">
        <v>385</v>
      </c>
      <c r="C208" s="69" t="s">
        <v>386</v>
      </c>
      <c r="D208" s="54" t="s">
        <v>385</v>
      </c>
      <c r="E208" s="58" t="s">
        <v>175</v>
      </c>
      <c r="F208" s="55">
        <v>3563</v>
      </c>
      <c r="G208" s="55"/>
      <c r="H208" s="55">
        <f>3563-6</f>
        <v>3557</v>
      </c>
      <c r="I208" s="55"/>
      <c r="J208" s="55"/>
      <c r="K208" s="55"/>
      <c r="L208" s="37"/>
    </row>
    <row r="209" spans="1:12" s="38" customFormat="1" ht="112.5" x14ac:dyDescent="0.3">
      <c r="A209" s="54">
        <v>195</v>
      </c>
      <c r="B209" s="54" t="s">
        <v>385</v>
      </c>
      <c r="C209" s="69" t="s">
        <v>386</v>
      </c>
      <c r="D209" s="54" t="s">
        <v>385</v>
      </c>
      <c r="E209" s="58" t="s">
        <v>131</v>
      </c>
      <c r="F209" s="55">
        <v>91323</v>
      </c>
      <c r="G209" s="55">
        <v>12153</v>
      </c>
      <c r="H209" s="55">
        <f>91323-2268</f>
        <v>89055</v>
      </c>
      <c r="I209" s="55"/>
      <c r="J209" s="55"/>
      <c r="K209" s="55"/>
      <c r="L209" s="37"/>
    </row>
    <row r="210" spans="1:12" s="38" customFormat="1" ht="93.75" x14ac:dyDescent="0.3">
      <c r="A210" s="54">
        <v>196</v>
      </c>
      <c r="B210" s="54" t="s">
        <v>387</v>
      </c>
      <c r="C210" s="69" t="s">
        <v>388</v>
      </c>
      <c r="D210" s="54" t="s">
        <v>387</v>
      </c>
      <c r="E210" s="58" t="s">
        <v>124</v>
      </c>
      <c r="F210" s="55">
        <v>299604</v>
      </c>
      <c r="G210" s="55">
        <v>219740</v>
      </c>
      <c r="H210" s="55">
        <v>299604</v>
      </c>
      <c r="I210" s="55"/>
      <c r="J210" s="55"/>
      <c r="K210" s="55"/>
      <c r="L210" s="37"/>
    </row>
    <row r="211" spans="1:12" s="38" customFormat="1" ht="93.75" x14ac:dyDescent="0.3">
      <c r="A211" s="54">
        <v>197</v>
      </c>
      <c r="B211" s="54" t="s">
        <v>389</v>
      </c>
      <c r="C211" s="69" t="s">
        <v>390</v>
      </c>
      <c r="D211" s="54" t="s">
        <v>389</v>
      </c>
      <c r="E211" s="58" t="s">
        <v>128</v>
      </c>
      <c r="F211" s="55">
        <v>109973</v>
      </c>
      <c r="G211" s="55">
        <v>80844</v>
      </c>
      <c r="H211" s="55">
        <v>109973</v>
      </c>
      <c r="I211" s="55"/>
      <c r="J211" s="55"/>
      <c r="K211" s="55"/>
      <c r="L211" s="37"/>
    </row>
    <row r="212" spans="1:12" s="38" customFormat="1" ht="131.25" x14ac:dyDescent="0.3">
      <c r="A212" s="54">
        <v>198</v>
      </c>
      <c r="B212" s="54" t="s">
        <v>389</v>
      </c>
      <c r="C212" s="69" t="s">
        <v>390</v>
      </c>
      <c r="D212" s="54" t="s">
        <v>389</v>
      </c>
      <c r="E212" s="58" t="s">
        <v>130</v>
      </c>
      <c r="F212" s="55">
        <v>79247</v>
      </c>
      <c r="G212" s="55">
        <v>79247</v>
      </c>
      <c r="H212" s="55">
        <v>79247</v>
      </c>
      <c r="I212" s="55"/>
      <c r="J212" s="55"/>
      <c r="K212" s="55"/>
      <c r="L212" s="37"/>
    </row>
    <row r="213" spans="1:12" s="38" customFormat="1" ht="112.5" x14ac:dyDescent="0.3">
      <c r="A213" s="54">
        <v>199</v>
      </c>
      <c r="B213" s="54" t="s">
        <v>389</v>
      </c>
      <c r="C213" s="69" t="s">
        <v>390</v>
      </c>
      <c r="D213" s="54" t="s">
        <v>389</v>
      </c>
      <c r="E213" s="58" t="s">
        <v>391</v>
      </c>
      <c r="F213" s="55">
        <v>2416</v>
      </c>
      <c r="G213" s="55">
        <v>238</v>
      </c>
      <c r="H213" s="55">
        <f>2416-725</f>
        <v>1691</v>
      </c>
      <c r="I213" s="55"/>
      <c r="J213" s="55"/>
      <c r="K213" s="55"/>
      <c r="L213" s="37"/>
    </row>
    <row r="214" spans="1:12" s="38" customFormat="1" ht="93.75" x14ac:dyDescent="0.3">
      <c r="A214" s="54">
        <v>200</v>
      </c>
      <c r="B214" s="54" t="s">
        <v>389</v>
      </c>
      <c r="C214" s="69" t="s">
        <v>390</v>
      </c>
      <c r="D214" s="54" t="s">
        <v>389</v>
      </c>
      <c r="E214" s="58" t="s">
        <v>125</v>
      </c>
      <c r="F214" s="55">
        <v>19</v>
      </c>
      <c r="G214" s="55">
        <v>19</v>
      </c>
      <c r="H214" s="55">
        <v>19</v>
      </c>
      <c r="I214" s="55"/>
      <c r="J214" s="55"/>
      <c r="K214" s="55"/>
      <c r="L214" s="37"/>
    </row>
    <row r="215" spans="1:12" s="38" customFormat="1" ht="112.5" x14ac:dyDescent="0.3">
      <c r="A215" s="54">
        <v>201</v>
      </c>
      <c r="B215" s="54" t="s">
        <v>392</v>
      </c>
      <c r="C215" s="69" t="s">
        <v>393</v>
      </c>
      <c r="D215" s="54" t="s">
        <v>392</v>
      </c>
      <c r="E215" s="58" t="s">
        <v>391</v>
      </c>
      <c r="F215" s="55">
        <v>26150</v>
      </c>
      <c r="G215" s="55">
        <v>18297</v>
      </c>
      <c r="H215" s="55">
        <f>26150-1466</f>
        <v>24684</v>
      </c>
      <c r="I215" s="55"/>
      <c r="J215" s="55"/>
      <c r="K215" s="55"/>
      <c r="L215" s="37"/>
    </row>
    <row r="216" spans="1:12" s="38" customFormat="1" ht="131.25" x14ac:dyDescent="0.3">
      <c r="A216" s="54">
        <v>202</v>
      </c>
      <c r="B216" s="54" t="s">
        <v>394</v>
      </c>
      <c r="C216" s="69" t="s">
        <v>395</v>
      </c>
      <c r="D216" s="54" t="s">
        <v>394</v>
      </c>
      <c r="E216" s="58" t="s">
        <v>94</v>
      </c>
      <c r="F216" s="55">
        <v>727794</v>
      </c>
      <c r="G216" s="55">
        <v>565029</v>
      </c>
      <c r="H216" s="55">
        <f>727794-35</f>
        <v>727759</v>
      </c>
      <c r="I216" s="55"/>
      <c r="J216" s="55"/>
      <c r="K216" s="55"/>
      <c r="L216" s="37"/>
    </row>
    <row r="217" spans="1:12" s="38" customFormat="1" ht="93.75" x14ac:dyDescent="0.3">
      <c r="A217" s="54">
        <v>203</v>
      </c>
      <c r="B217" s="54" t="s">
        <v>396</v>
      </c>
      <c r="C217" s="69" t="s">
        <v>397</v>
      </c>
      <c r="D217" s="54" t="s">
        <v>396</v>
      </c>
      <c r="E217" s="58" t="s">
        <v>125</v>
      </c>
      <c r="F217" s="55">
        <v>285</v>
      </c>
      <c r="G217" s="55">
        <v>266</v>
      </c>
      <c r="H217" s="55">
        <v>285</v>
      </c>
      <c r="I217" s="55"/>
      <c r="J217" s="55"/>
      <c r="K217" s="55"/>
      <c r="L217" s="37"/>
    </row>
    <row r="218" spans="1:12" s="38" customFormat="1" ht="131.25" x14ac:dyDescent="0.3">
      <c r="A218" s="54">
        <v>204</v>
      </c>
      <c r="B218" s="54" t="s">
        <v>398</v>
      </c>
      <c r="C218" s="69" t="s">
        <v>399</v>
      </c>
      <c r="D218" s="54" t="s">
        <v>398</v>
      </c>
      <c r="E218" s="58" t="s">
        <v>94</v>
      </c>
      <c r="F218" s="55">
        <v>4258</v>
      </c>
      <c r="G218" s="55"/>
      <c r="H218" s="55"/>
      <c r="I218" s="55"/>
      <c r="J218" s="55"/>
      <c r="K218" s="55"/>
      <c r="L218" s="37"/>
    </row>
    <row r="219" spans="1:12" s="38" customFormat="1" ht="131.25" x14ac:dyDescent="0.3">
      <c r="A219" s="54">
        <v>205</v>
      </c>
      <c r="B219" s="54" t="s">
        <v>400</v>
      </c>
      <c r="C219" s="69" t="s">
        <v>401</v>
      </c>
      <c r="D219" s="54" t="s">
        <v>400</v>
      </c>
      <c r="E219" s="58" t="s">
        <v>94</v>
      </c>
      <c r="F219" s="55">
        <v>4412</v>
      </c>
      <c r="G219" s="55">
        <v>4412</v>
      </c>
      <c r="H219" s="55">
        <f>4412-544</f>
        <v>3868</v>
      </c>
      <c r="I219" s="55"/>
      <c r="J219" s="55"/>
      <c r="K219" s="55"/>
      <c r="L219" s="37"/>
    </row>
    <row r="220" spans="1:12" s="38" customFormat="1" ht="93.75" x14ac:dyDescent="0.3">
      <c r="A220" s="54">
        <v>206</v>
      </c>
      <c r="B220" s="54" t="s">
        <v>402</v>
      </c>
      <c r="C220" s="69" t="s">
        <v>403</v>
      </c>
      <c r="D220" s="54" t="s">
        <v>402</v>
      </c>
      <c r="E220" s="58" t="s">
        <v>128</v>
      </c>
      <c r="F220" s="55">
        <v>7936</v>
      </c>
      <c r="G220" s="55">
        <v>7936</v>
      </c>
      <c r="H220" s="55">
        <v>7936</v>
      </c>
      <c r="I220" s="55"/>
      <c r="J220" s="55"/>
      <c r="K220" s="55"/>
      <c r="L220" s="37"/>
    </row>
    <row r="221" spans="1:12" s="38" customFormat="1" ht="131.25" x14ac:dyDescent="0.3">
      <c r="A221" s="54">
        <v>207</v>
      </c>
      <c r="B221" s="54" t="s">
        <v>402</v>
      </c>
      <c r="C221" s="69" t="s">
        <v>403</v>
      </c>
      <c r="D221" s="54" t="s">
        <v>402</v>
      </c>
      <c r="E221" s="58" t="s">
        <v>94</v>
      </c>
      <c r="F221" s="55">
        <v>7184</v>
      </c>
      <c r="G221" s="55">
        <v>3546</v>
      </c>
      <c r="H221" s="55">
        <f>7184+44</f>
        <v>7228</v>
      </c>
      <c r="I221" s="55"/>
      <c r="J221" s="55"/>
      <c r="K221" s="55"/>
      <c r="L221" s="37"/>
    </row>
    <row r="222" spans="1:12" s="38" customFormat="1" ht="93.75" x14ac:dyDescent="0.3">
      <c r="A222" s="54">
        <v>208</v>
      </c>
      <c r="B222" s="54" t="s">
        <v>402</v>
      </c>
      <c r="C222" s="69" t="s">
        <v>403</v>
      </c>
      <c r="D222" s="54" t="s">
        <v>402</v>
      </c>
      <c r="E222" s="58" t="s">
        <v>124</v>
      </c>
      <c r="F222" s="55">
        <v>5916721</v>
      </c>
      <c r="G222" s="55">
        <v>4244904</v>
      </c>
      <c r="H222" s="55">
        <v>5916721</v>
      </c>
      <c r="I222" s="55"/>
      <c r="J222" s="55"/>
      <c r="K222" s="55"/>
      <c r="L222" s="37"/>
    </row>
    <row r="223" spans="1:12" s="38" customFormat="1" ht="150" x14ac:dyDescent="0.3">
      <c r="A223" s="54">
        <v>209</v>
      </c>
      <c r="B223" s="54" t="s">
        <v>404</v>
      </c>
      <c r="C223" s="69" t="s">
        <v>405</v>
      </c>
      <c r="D223" s="54" t="s">
        <v>404</v>
      </c>
      <c r="E223" s="58" t="s">
        <v>124</v>
      </c>
      <c r="F223" s="55">
        <v>5390</v>
      </c>
      <c r="G223" s="55">
        <v>3906</v>
      </c>
      <c r="H223" s="55">
        <v>5390</v>
      </c>
      <c r="I223" s="55"/>
      <c r="J223" s="55"/>
      <c r="K223" s="55"/>
      <c r="L223" s="37"/>
    </row>
    <row r="224" spans="1:12" s="38" customFormat="1" ht="93.75" x14ac:dyDescent="0.3">
      <c r="A224" s="54">
        <v>210</v>
      </c>
      <c r="B224" s="54" t="s">
        <v>406</v>
      </c>
      <c r="C224" s="69" t="s">
        <v>407</v>
      </c>
      <c r="D224" s="54" t="s">
        <v>406</v>
      </c>
      <c r="E224" s="58" t="s">
        <v>124</v>
      </c>
      <c r="F224" s="55">
        <v>19624</v>
      </c>
      <c r="G224" s="55">
        <v>14569</v>
      </c>
      <c r="H224" s="55">
        <v>19624</v>
      </c>
      <c r="I224" s="55"/>
      <c r="J224" s="55"/>
      <c r="K224" s="55"/>
      <c r="L224" s="37"/>
    </row>
    <row r="225" spans="1:12" s="38" customFormat="1" ht="93.75" x14ac:dyDescent="0.3">
      <c r="A225" s="54">
        <v>211</v>
      </c>
      <c r="B225" s="54" t="s">
        <v>408</v>
      </c>
      <c r="C225" s="69" t="s">
        <v>409</v>
      </c>
      <c r="D225" s="54" t="s">
        <v>408</v>
      </c>
      <c r="E225" s="58" t="s">
        <v>174</v>
      </c>
      <c r="F225" s="55">
        <v>8000</v>
      </c>
      <c r="G225" s="55">
        <v>8000</v>
      </c>
      <c r="H225" s="55">
        <v>8000</v>
      </c>
      <c r="I225" s="55"/>
      <c r="J225" s="55"/>
      <c r="K225" s="55"/>
      <c r="L225" s="37"/>
    </row>
    <row r="226" spans="1:12" s="38" customFormat="1" ht="131.25" x14ac:dyDescent="0.3">
      <c r="A226" s="54">
        <v>212</v>
      </c>
      <c r="B226" s="54" t="s">
        <v>410</v>
      </c>
      <c r="C226" s="69" t="s">
        <v>411</v>
      </c>
      <c r="D226" s="54" t="s">
        <v>410</v>
      </c>
      <c r="E226" s="58" t="s">
        <v>94</v>
      </c>
      <c r="F226" s="55">
        <v>213839</v>
      </c>
      <c r="G226" s="55">
        <v>100118</v>
      </c>
      <c r="H226" s="55">
        <f>213839-72341</f>
        <v>141498</v>
      </c>
      <c r="I226" s="55"/>
      <c r="J226" s="55"/>
      <c r="K226" s="55"/>
      <c r="L226" s="37"/>
    </row>
    <row r="227" spans="1:12" s="38" customFormat="1" ht="131.25" x14ac:dyDescent="0.3">
      <c r="A227" s="54">
        <v>213</v>
      </c>
      <c r="B227" s="54" t="s">
        <v>410</v>
      </c>
      <c r="C227" s="69" t="s">
        <v>411</v>
      </c>
      <c r="D227" s="54" t="s">
        <v>410</v>
      </c>
      <c r="E227" s="58" t="s">
        <v>130</v>
      </c>
      <c r="F227" s="55">
        <v>1505451</v>
      </c>
      <c r="G227" s="55">
        <v>1013748</v>
      </c>
      <c r="H227" s="55">
        <f>1505451-87191</f>
        <v>1418260</v>
      </c>
      <c r="I227" s="55"/>
      <c r="J227" s="55"/>
      <c r="K227" s="55"/>
      <c r="L227" s="37"/>
    </row>
    <row r="228" spans="1:12" s="38" customFormat="1" ht="93.75" x14ac:dyDescent="0.3">
      <c r="A228" s="54">
        <v>214</v>
      </c>
      <c r="B228" s="54" t="s">
        <v>410</v>
      </c>
      <c r="C228" s="69" t="s">
        <v>411</v>
      </c>
      <c r="D228" s="54" t="s">
        <v>410</v>
      </c>
      <c r="E228" s="58" t="s">
        <v>174</v>
      </c>
      <c r="F228" s="55">
        <v>7501</v>
      </c>
      <c r="G228" s="55">
        <v>7501</v>
      </c>
      <c r="H228" s="55">
        <v>7501</v>
      </c>
      <c r="I228" s="55"/>
      <c r="J228" s="55"/>
      <c r="K228" s="55"/>
      <c r="L228" s="37"/>
    </row>
    <row r="229" spans="1:12" s="38" customFormat="1" ht="93.75" x14ac:dyDescent="0.3">
      <c r="A229" s="54">
        <v>215</v>
      </c>
      <c r="B229" s="54" t="s">
        <v>410</v>
      </c>
      <c r="C229" s="69" t="s">
        <v>411</v>
      </c>
      <c r="D229" s="54" t="s">
        <v>410</v>
      </c>
      <c r="E229" s="58" t="s">
        <v>124</v>
      </c>
      <c r="F229" s="55">
        <v>210811</v>
      </c>
      <c r="G229" s="55">
        <v>104970</v>
      </c>
      <c r="H229" s="55">
        <f>210811+6816</f>
        <v>217627</v>
      </c>
      <c r="I229" s="55"/>
      <c r="J229" s="55"/>
      <c r="K229" s="55"/>
      <c r="L229" s="37"/>
    </row>
    <row r="230" spans="1:12" s="42" customFormat="1" hidden="1" x14ac:dyDescent="0.3">
      <c r="A230" s="51"/>
      <c r="B230" s="51"/>
      <c r="C230" s="70"/>
      <c r="D230" s="51"/>
      <c r="E230" s="71"/>
      <c r="F230" s="56">
        <f>SUM(F189:F229)</f>
        <v>13598490</v>
      </c>
      <c r="G230" s="56">
        <f t="shared" ref="G230:K230" si="3">SUM(G189:G229)</f>
        <v>9484882</v>
      </c>
      <c r="H230" s="56">
        <f t="shared" si="3"/>
        <v>13159679</v>
      </c>
      <c r="I230" s="56">
        <f t="shared" si="3"/>
        <v>836942</v>
      </c>
      <c r="J230" s="56">
        <f t="shared" si="3"/>
        <v>921191</v>
      </c>
      <c r="K230" s="56">
        <f t="shared" si="3"/>
        <v>1004383</v>
      </c>
      <c r="L230" s="41"/>
    </row>
    <row r="231" spans="1:12" s="38" customFormat="1" ht="93.75" x14ac:dyDescent="0.3">
      <c r="A231" s="54">
        <v>216</v>
      </c>
      <c r="B231" s="54" t="s">
        <v>412</v>
      </c>
      <c r="C231" s="69" t="s">
        <v>413</v>
      </c>
      <c r="D231" s="54" t="s">
        <v>412</v>
      </c>
      <c r="E231" s="58" t="s">
        <v>124</v>
      </c>
      <c r="F231" s="55"/>
      <c r="G231" s="55">
        <v>775</v>
      </c>
      <c r="H231" s="55"/>
      <c r="I231" s="55"/>
      <c r="J231" s="55"/>
      <c r="K231" s="55"/>
      <c r="L231" s="37"/>
    </row>
    <row r="232" spans="1:12" s="38" customFormat="1" ht="112.5" x14ac:dyDescent="0.3">
      <c r="A232" s="54">
        <v>217</v>
      </c>
      <c r="B232" s="54" t="s">
        <v>412</v>
      </c>
      <c r="C232" s="69" t="s">
        <v>413</v>
      </c>
      <c r="D232" s="54" t="s">
        <v>412</v>
      </c>
      <c r="E232" s="58" t="s">
        <v>175</v>
      </c>
      <c r="F232" s="55"/>
      <c r="G232" s="55">
        <v>10</v>
      </c>
      <c r="H232" s="55"/>
      <c r="I232" s="55"/>
      <c r="J232" s="55"/>
      <c r="K232" s="55"/>
      <c r="L232" s="37"/>
    </row>
    <row r="233" spans="1:12" s="38" customFormat="1" ht="93.75" x14ac:dyDescent="0.3">
      <c r="A233" s="54">
        <v>218</v>
      </c>
      <c r="B233" s="54" t="s">
        <v>414</v>
      </c>
      <c r="C233" s="69" t="s">
        <v>415</v>
      </c>
      <c r="D233" s="54" t="s">
        <v>414</v>
      </c>
      <c r="E233" s="58" t="s">
        <v>124</v>
      </c>
      <c r="F233" s="55"/>
      <c r="G233" s="55">
        <v>5</v>
      </c>
      <c r="H233" s="55"/>
      <c r="I233" s="55"/>
      <c r="J233" s="55"/>
      <c r="K233" s="55"/>
      <c r="L233" s="37"/>
    </row>
    <row r="234" spans="1:12" s="38" customFormat="1" ht="112.5" x14ac:dyDescent="0.3">
      <c r="A234" s="54">
        <v>219</v>
      </c>
      <c r="B234" s="54" t="s">
        <v>414</v>
      </c>
      <c r="C234" s="69" t="s">
        <v>415</v>
      </c>
      <c r="D234" s="54" t="s">
        <v>414</v>
      </c>
      <c r="E234" s="58" t="s">
        <v>132</v>
      </c>
      <c r="F234" s="55"/>
      <c r="G234" s="55">
        <v>287</v>
      </c>
      <c r="H234" s="55"/>
      <c r="I234" s="55"/>
      <c r="J234" s="55"/>
      <c r="K234" s="55"/>
      <c r="L234" s="37"/>
    </row>
    <row r="235" spans="1:12" s="38" customFormat="1" ht="93.75" x14ac:dyDescent="0.3">
      <c r="A235" s="54">
        <v>220</v>
      </c>
      <c r="B235" s="54" t="s">
        <v>416</v>
      </c>
      <c r="C235" s="69" t="s">
        <v>417</v>
      </c>
      <c r="D235" s="54" t="s">
        <v>416</v>
      </c>
      <c r="E235" s="58" t="s">
        <v>128</v>
      </c>
      <c r="F235" s="55"/>
      <c r="G235" s="55">
        <v>48</v>
      </c>
      <c r="H235" s="55"/>
      <c r="I235" s="55"/>
      <c r="J235" s="55"/>
      <c r="K235" s="55"/>
      <c r="L235" s="37"/>
    </row>
    <row r="236" spans="1:12" s="38" customFormat="1" ht="93.75" x14ac:dyDescent="0.3">
      <c r="A236" s="54">
        <v>221</v>
      </c>
      <c r="B236" s="54" t="s">
        <v>416</v>
      </c>
      <c r="C236" s="69" t="s">
        <v>417</v>
      </c>
      <c r="D236" s="54" t="s">
        <v>416</v>
      </c>
      <c r="E236" s="58" t="s">
        <v>124</v>
      </c>
      <c r="F236" s="55"/>
      <c r="G236" s="55">
        <v>2055</v>
      </c>
      <c r="H236" s="55"/>
      <c r="I236" s="55"/>
      <c r="J236" s="55"/>
      <c r="K236" s="55"/>
      <c r="L236" s="37"/>
    </row>
    <row r="237" spans="1:12" s="38" customFormat="1" ht="93.75" x14ac:dyDescent="0.3">
      <c r="A237" s="54">
        <v>222</v>
      </c>
      <c r="B237" s="54" t="s">
        <v>418</v>
      </c>
      <c r="C237" s="69" t="s">
        <v>419</v>
      </c>
      <c r="D237" s="54" t="s">
        <v>418</v>
      </c>
      <c r="E237" s="58" t="s">
        <v>124</v>
      </c>
      <c r="F237" s="55"/>
      <c r="G237" s="55">
        <v>-95</v>
      </c>
      <c r="H237" s="55"/>
      <c r="I237" s="55"/>
      <c r="J237" s="55"/>
      <c r="K237" s="55"/>
      <c r="L237" s="37"/>
    </row>
    <row r="238" spans="1:12" s="38" customFormat="1" ht="131.25" x14ac:dyDescent="0.3">
      <c r="A238" s="54">
        <v>223</v>
      </c>
      <c r="B238" s="54" t="s">
        <v>420</v>
      </c>
      <c r="C238" s="69" t="s">
        <v>421</v>
      </c>
      <c r="D238" s="54" t="s">
        <v>420</v>
      </c>
      <c r="E238" s="58" t="s">
        <v>94</v>
      </c>
      <c r="F238" s="55"/>
      <c r="G238" s="55">
        <v>-2901</v>
      </c>
      <c r="H238" s="55"/>
      <c r="I238" s="55"/>
      <c r="J238" s="55"/>
      <c r="K238" s="55"/>
      <c r="L238" s="37"/>
    </row>
    <row r="239" spans="1:12" s="38" customFormat="1" ht="112.5" x14ac:dyDescent="0.3">
      <c r="A239" s="54">
        <v>224</v>
      </c>
      <c r="B239" s="54" t="s">
        <v>422</v>
      </c>
      <c r="C239" s="69" t="s">
        <v>423</v>
      </c>
      <c r="D239" s="54" t="s">
        <v>422</v>
      </c>
      <c r="E239" s="58" t="s">
        <v>113</v>
      </c>
      <c r="F239" s="55"/>
      <c r="G239" s="55">
        <v>-1879</v>
      </c>
      <c r="H239" s="55"/>
      <c r="I239" s="55"/>
      <c r="J239" s="55"/>
      <c r="K239" s="55"/>
      <c r="L239" s="37"/>
    </row>
    <row r="240" spans="1:12" s="38" customFormat="1" ht="112.5" x14ac:dyDescent="0.3">
      <c r="A240" s="54">
        <v>225</v>
      </c>
      <c r="B240" s="54" t="s">
        <v>424</v>
      </c>
      <c r="C240" s="69" t="s">
        <v>425</v>
      </c>
      <c r="D240" s="54" t="s">
        <v>424</v>
      </c>
      <c r="E240" s="58" t="s">
        <v>131</v>
      </c>
      <c r="F240" s="55"/>
      <c r="G240" s="55">
        <v>-2627</v>
      </c>
      <c r="H240" s="55"/>
      <c r="I240" s="55"/>
      <c r="J240" s="55"/>
      <c r="K240" s="55"/>
      <c r="L240" s="37"/>
    </row>
    <row r="241" spans="1:12" s="38" customFormat="1" ht="131.25" x14ac:dyDescent="0.3">
      <c r="A241" s="54">
        <v>226</v>
      </c>
      <c r="B241" s="54" t="s">
        <v>426</v>
      </c>
      <c r="C241" s="69" t="s">
        <v>427</v>
      </c>
      <c r="D241" s="54" t="s">
        <v>426</v>
      </c>
      <c r="E241" s="58" t="s">
        <v>124</v>
      </c>
      <c r="F241" s="55"/>
      <c r="G241" s="55">
        <v>-154</v>
      </c>
      <c r="H241" s="55"/>
      <c r="I241" s="55"/>
      <c r="J241" s="55"/>
      <c r="K241" s="55"/>
      <c r="L241" s="37"/>
    </row>
    <row r="242" spans="1:12" s="38" customFormat="1" ht="150" x14ac:dyDescent="0.3">
      <c r="A242" s="54">
        <v>227</v>
      </c>
      <c r="B242" s="54" t="s">
        <v>428</v>
      </c>
      <c r="C242" s="69" t="s">
        <v>429</v>
      </c>
      <c r="D242" s="54" t="s">
        <v>428</v>
      </c>
      <c r="E242" s="58" t="s">
        <v>124</v>
      </c>
      <c r="F242" s="55"/>
      <c r="G242" s="55">
        <v>-13</v>
      </c>
      <c r="H242" s="55"/>
      <c r="I242" s="55"/>
      <c r="J242" s="55"/>
      <c r="K242" s="55"/>
      <c r="L242" s="37"/>
    </row>
    <row r="243" spans="1:12" s="38" customFormat="1" ht="93.75" x14ac:dyDescent="0.3">
      <c r="A243" s="54">
        <v>228</v>
      </c>
      <c r="B243" s="54" t="s">
        <v>430</v>
      </c>
      <c r="C243" s="69" t="s">
        <v>431</v>
      </c>
      <c r="D243" s="54" t="s">
        <v>430</v>
      </c>
      <c r="E243" s="58" t="s">
        <v>124</v>
      </c>
      <c r="F243" s="55"/>
      <c r="G243" s="55">
        <v>-74</v>
      </c>
      <c r="H243" s="55"/>
      <c r="I243" s="55"/>
      <c r="J243" s="55"/>
      <c r="K243" s="55"/>
      <c r="L243" s="37"/>
    </row>
    <row r="244" spans="1:12" s="38" customFormat="1" ht="93.75" x14ac:dyDescent="0.3">
      <c r="A244" s="54">
        <v>229</v>
      </c>
      <c r="B244" s="54" t="s">
        <v>432</v>
      </c>
      <c r="C244" s="69" t="s">
        <v>433</v>
      </c>
      <c r="D244" s="54" t="s">
        <v>432</v>
      </c>
      <c r="E244" s="58" t="s">
        <v>128</v>
      </c>
      <c r="F244" s="55"/>
      <c r="G244" s="55">
        <v>-4258</v>
      </c>
      <c r="H244" s="55"/>
      <c r="I244" s="55"/>
      <c r="J244" s="55"/>
      <c r="K244" s="55"/>
      <c r="L244" s="37"/>
    </row>
    <row r="245" spans="1:12" s="38" customFormat="1" ht="131.25" x14ac:dyDescent="0.3">
      <c r="A245" s="54">
        <v>230</v>
      </c>
      <c r="B245" s="54" t="s">
        <v>432</v>
      </c>
      <c r="C245" s="69" t="s">
        <v>433</v>
      </c>
      <c r="D245" s="54" t="s">
        <v>432</v>
      </c>
      <c r="E245" s="58" t="s">
        <v>94</v>
      </c>
      <c r="F245" s="55"/>
      <c r="G245" s="55">
        <v>-40910</v>
      </c>
      <c r="H245" s="55"/>
      <c r="I245" s="55"/>
      <c r="J245" s="55"/>
      <c r="K245" s="55"/>
      <c r="L245" s="37"/>
    </row>
    <row r="246" spans="1:12" s="38" customFormat="1" ht="93.75" x14ac:dyDescent="0.3">
      <c r="A246" s="54">
        <v>231</v>
      </c>
      <c r="B246" s="54" t="s">
        <v>432</v>
      </c>
      <c r="C246" s="69" t="s">
        <v>433</v>
      </c>
      <c r="D246" s="54" t="s">
        <v>432</v>
      </c>
      <c r="E246" s="58" t="s">
        <v>124</v>
      </c>
      <c r="F246" s="55"/>
      <c r="G246" s="55">
        <v>-69877</v>
      </c>
      <c r="H246" s="55"/>
      <c r="I246" s="55"/>
      <c r="J246" s="55"/>
      <c r="K246" s="55"/>
      <c r="L246" s="37"/>
    </row>
    <row r="247" spans="1:12" s="38" customFormat="1" ht="112.5" x14ac:dyDescent="0.3">
      <c r="A247" s="54">
        <v>232</v>
      </c>
      <c r="B247" s="54" t="s">
        <v>432</v>
      </c>
      <c r="C247" s="69" t="s">
        <v>433</v>
      </c>
      <c r="D247" s="54" t="s">
        <v>432</v>
      </c>
      <c r="E247" s="58" t="s">
        <v>391</v>
      </c>
      <c r="F247" s="55"/>
      <c r="G247" s="55">
        <v>-29</v>
      </c>
      <c r="H247" s="55"/>
      <c r="I247" s="55"/>
      <c r="J247" s="55"/>
      <c r="K247" s="55"/>
      <c r="L247" s="37"/>
    </row>
    <row r="248" spans="1:12" s="38" customFormat="1" hidden="1" x14ac:dyDescent="0.3">
      <c r="A248" s="29"/>
      <c r="B248" s="29"/>
      <c r="C248" s="30"/>
      <c r="D248" s="29"/>
      <c r="E248" s="31"/>
      <c r="F248" s="32"/>
      <c r="G248" s="32">
        <f>SUM(G231:G247)</f>
        <v>-119637</v>
      </c>
      <c r="H248" s="32"/>
      <c r="I248" s="32"/>
      <c r="J248" s="32"/>
      <c r="K248" s="32"/>
      <c r="L248" s="37"/>
    </row>
    <row r="249" spans="1:12" s="38" customFormat="1" hidden="1" x14ac:dyDescent="0.3">
      <c r="A249" s="33"/>
      <c r="B249" s="33"/>
      <c r="C249" s="34"/>
      <c r="D249" s="33"/>
      <c r="E249" s="35"/>
      <c r="F249" s="36"/>
      <c r="G249" s="36"/>
      <c r="H249" s="36"/>
      <c r="I249" s="36"/>
      <c r="J249" s="36"/>
      <c r="K249" s="36"/>
      <c r="L249" s="37"/>
    </row>
    <row r="250" spans="1:12" s="38" customFormat="1" x14ac:dyDescent="0.3">
      <c r="A250" s="33"/>
      <c r="B250" s="73" t="s">
        <v>435</v>
      </c>
      <c r="C250" s="34"/>
      <c r="D250" s="33"/>
      <c r="E250" s="35"/>
      <c r="F250" s="72">
        <f>F188+F230+F248</f>
        <v>27360706</v>
      </c>
      <c r="G250" s="72">
        <f t="shared" ref="G250:K250" si="4">G188+G230+G248</f>
        <v>18275759</v>
      </c>
      <c r="H250" s="72">
        <f t="shared" si="4"/>
        <v>26979080</v>
      </c>
      <c r="I250" s="72">
        <f t="shared" si="4"/>
        <v>15585920</v>
      </c>
      <c r="J250" s="72">
        <f t="shared" si="4"/>
        <v>16405124.460000003</v>
      </c>
      <c r="K250" s="72">
        <f t="shared" si="4"/>
        <v>17251404.48144</v>
      </c>
      <c r="L250" s="37"/>
    </row>
    <row r="251" spans="1:12" s="38" customFormat="1" hidden="1" x14ac:dyDescent="0.3">
      <c r="A251" s="33"/>
      <c r="B251" s="33"/>
      <c r="C251" s="34"/>
      <c r="D251" s="33"/>
      <c r="E251" s="35"/>
      <c r="F251" s="36"/>
      <c r="G251" s="36"/>
      <c r="H251" s="36"/>
      <c r="I251" s="36"/>
      <c r="J251" s="36"/>
      <c r="K251" s="36"/>
      <c r="L251" s="37"/>
    </row>
    <row r="252" spans="1:12" s="38" customFormat="1" hidden="1" x14ac:dyDescent="0.3">
      <c r="A252" s="33"/>
      <c r="B252" s="33"/>
      <c r="C252" s="34"/>
      <c r="D252" s="33"/>
      <c r="E252" s="35"/>
      <c r="F252" s="36"/>
      <c r="G252" s="36"/>
      <c r="H252" s="36"/>
      <c r="I252" s="36"/>
      <c r="J252" s="36"/>
      <c r="K252" s="36"/>
      <c r="L252" s="37"/>
    </row>
    <row r="253" spans="1:12" s="38" customFormat="1" hidden="1" x14ac:dyDescent="0.3">
      <c r="A253" s="33"/>
      <c r="B253" s="33"/>
      <c r="C253" s="34"/>
      <c r="D253" s="33"/>
      <c r="E253" s="39" t="s">
        <v>434</v>
      </c>
      <c r="F253" s="40">
        <v>27360706</v>
      </c>
      <c r="G253" s="40">
        <v>18275759</v>
      </c>
      <c r="H253" s="40">
        <v>26979080</v>
      </c>
      <c r="I253" s="40">
        <v>15585920</v>
      </c>
      <c r="J253" s="40">
        <v>16405124</v>
      </c>
      <c r="K253" s="40">
        <v>17251404</v>
      </c>
      <c r="L253" s="37"/>
    </row>
    <row r="254" spans="1:12" s="38" customFormat="1" hidden="1" x14ac:dyDescent="0.3">
      <c r="A254" s="33"/>
      <c r="B254" s="33"/>
      <c r="C254" s="34"/>
      <c r="D254" s="33"/>
      <c r="E254" s="35"/>
      <c r="F254" s="36"/>
      <c r="G254" s="36"/>
      <c r="H254" s="36"/>
      <c r="I254" s="36"/>
      <c r="J254" s="36"/>
      <c r="K254" s="36"/>
      <c r="L254" s="37"/>
    </row>
    <row r="255" spans="1:12" s="38" customFormat="1" hidden="1" x14ac:dyDescent="0.3">
      <c r="A255" s="33"/>
      <c r="B255" s="33"/>
      <c r="C255" s="34"/>
      <c r="D255" s="33"/>
      <c r="E255" s="35"/>
      <c r="F255" s="36"/>
      <c r="G255" s="36"/>
      <c r="H255" s="36"/>
      <c r="I255" s="36"/>
      <c r="J255" s="36"/>
      <c r="K255" s="36"/>
      <c r="L255" s="37"/>
    </row>
    <row r="256" spans="1:12" s="38" customFormat="1" hidden="1" x14ac:dyDescent="0.3">
      <c r="A256" s="33"/>
      <c r="B256" s="33"/>
      <c r="C256" s="34"/>
      <c r="D256" s="33"/>
      <c r="E256" s="35"/>
      <c r="F256" s="36"/>
      <c r="G256" s="36"/>
      <c r="H256" s="36"/>
      <c r="I256" s="36"/>
      <c r="J256" s="36"/>
      <c r="K256" s="36"/>
      <c r="L256" s="37"/>
    </row>
    <row r="257" spans="1:12" s="38" customFormat="1" hidden="1" x14ac:dyDescent="0.3">
      <c r="A257" s="33"/>
      <c r="B257" s="33"/>
      <c r="C257" s="34"/>
      <c r="D257" s="33"/>
      <c r="E257" s="35"/>
      <c r="F257" s="36"/>
      <c r="G257" s="36"/>
      <c r="H257" s="36"/>
      <c r="I257" s="36"/>
      <c r="J257" s="36"/>
      <c r="K257" s="36"/>
      <c r="L257" s="37"/>
    </row>
    <row r="260" spans="1:12" ht="20.25" x14ac:dyDescent="0.3">
      <c r="A260" s="82" t="s">
        <v>18</v>
      </c>
      <c r="B260" s="82"/>
      <c r="C260" s="26"/>
      <c r="E260" s="83" t="s">
        <v>21</v>
      </c>
    </row>
    <row r="261" spans="1:12" x14ac:dyDescent="0.3">
      <c r="C261" s="25" t="s">
        <v>19</v>
      </c>
      <c r="E261" s="20" t="s">
        <v>20</v>
      </c>
    </row>
  </sheetData>
  <mergeCells count="13">
    <mergeCell ref="A2:K2"/>
    <mergeCell ref="B11:B12"/>
    <mergeCell ref="A11:A12"/>
    <mergeCell ref="C11:D11"/>
    <mergeCell ref="A6:K6"/>
    <mergeCell ref="I11:K11"/>
    <mergeCell ref="A3:K3"/>
    <mergeCell ref="A5:K5"/>
    <mergeCell ref="H11:H12"/>
    <mergeCell ref="G11:G12"/>
    <mergeCell ref="F11:F12"/>
    <mergeCell ref="E11:E12"/>
    <mergeCell ref="A7:K7"/>
  </mergeCells>
  <printOptions horizontalCentered="1"/>
  <pageMargins left="0.11811023622047245" right="0.11811023622047245" top="0.15748031496062992" bottom="0.15748031496062992" header="0" footer="0"/>
  <pageSetup paperSize="9" scale="44" fitToHeight="0" orientation="landscape" r:id="rId1"/>
  <ignoredErrors>
    <ignoredError sqref="C13:C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data</vt:lpstr>
      <vt:lpstr>data!Заголовки_для_печати</vt:lpstr>
      <vt:lpstr>data!Область_печати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printer</dc:creator>
  <cp:lastModifiedBy>Тананыкина Анна Викторовна</cp:lastModifiedBy>
  <cp:lastPrinted>2025-10-28T12:40:12Z</cp:lastPrinted>
  <dcterms:created xsi:type="dcterms:W3CDTF">2025-10-20T09:23:06Z</dcterms:created>
  <dcterms:modified xsi:type="dcterms:W3CDTF">2025-10-28T12:46:16Z</dcterms:modified>
</cp:coreProperties>
</file>